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1" documentId="8_{5B811278-BCC9-477F-BF4A-BB16C2907D1B}" xr6:coauthVersionLast="47" xr6:coauthVersionMax="47" xr10:uidLastSave="{0AA57EF6-BD2B-4B42-AB64-F7E30F9E144F}"/>
  <bookViews>
    <workbookView xWindow="-120" yWindow="-120" windowWidth="29040" windowHeight="15720" tabRatio="608" firstSheet="1"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LINK_CLASSIFICATION!$A$6:$I$144</definedName>
    <definedName name="_xlnm._FilterDatabase" localSheetId="4" hidden="1">PARKING!$A$5:$L$225</definedName>
    <definedName name="_xlnm.Print_Area" localSheetId="5">'STRESS LEVEL'!$A$1:$E$51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3" i="2" l="1"/>
  <c r="D103" i="2"/>
  <c r="E103" i="2"/>
  <c r="F103" i="2"/>
  <c r="G103" i="2"/>
  <c r="H103" i="2"/>
  <c r="I103" i="2"/>
  <c r="B103" i="2"/>
  <c r="C55" i="2"/>
  <c r="D55" i="2"/>
  <c r="E55" i="2"/>
  <c r="F55" i="2"/>
  <c r="G55" i="2"/>
  <c r="H55" i="2"/>
  <c r="I55" i="2"/>
  <c r="B55" i="2"/>
  <c r="B6" i="7"/>
  <c r="D6" i="7"/>
  <c r="G6" i="7"/>
  <c r="B7" i="7"/>
  <c r="D7" i="7"/>
  <c r="G7" i="7"/>
  <c r="B8" i="7"/>
  <c r="D8" i="7"/>
  <c r="G8" i="7"/>
  <c r="B9" i="7"/>
  <c r="D9" i="7"/>
  <c r="G9" i="7"/>
  <c r="B10" i="7"/>
  <c r="D10" i="7"/>
  <c r="G10" i="7"/>
  <c r="B11" i="7"/>
  <c r="D11" i="7"/>
  <c r="G11" i="7"/>
  <c r="B12" i="7"/>
  <c r="D12" i="7"/>
  <c r="G12" i="7"/>
  <c r="B13" i="7"/>
  <c r="D13" i="7"/>
  <c r="G13" i="7"/>
  <c r="B14" i="7"/>
  <c r="D14" i="7"/>
  <c r="G14" i="7"/>
  <c r="B15" i="7"/>
  <c r="D15" i="7"/>
  <c r="G15" i="7"/>
  <c r="B16" i="7"/>
  <c r="D16" i="7"/>
  <c r="G16" i="7"/>
  <c r="B17" i="7"/>
  <c r="D17" i="7"/>
  <c r="G17" i="7"/>
  <c r="B18" i="7"/>
  <c r="D18" i="7"/>
  <c r="G18" i="7"/>
  <c r="B19" i="7"/>
  <c r="D19" i="7"/>
  <c r="G19" i="7"/>
  <c r="B20" i="7"/>
  <c r="D20" i="7"/>
  <c r="G20" i="7"/>
  <c r="B21" i="7"/>
  <c r="D21" i="7"/>
  <c r="G21" i="7"/>
  <c r="B22" i="7"/>
  <c r="D22" i="7"/>
  <c r="G22" i="7"/>
  <c r="B23" i="7"/>
  <c r="D23" i="7"/>
  <c r="G23" i="7"/>
  <c r="B24" i="7"/>
  <c r="D24" i="7"/>
  <c r="G24" i="7"/>
  <c r="B25" i="7"/>
  <c r="D25" i="7"/>
  <c r="G25" i="7"/>
  <c r="B26" i="7"/>
  <c r="D26" i="7"/>
  <c r="G26" i="7"/>
  <c r="B27" i="7"/>
  <c r="D27" i="7"/>
  <c r="G27" i="7"/>
  <c r="B28" i="7"/>
  <c r="D28" i="7"/>
  <c r="G28" i="7"/>
  <c r="B29" i="7"/>
  <c r="D29" i="7"/>
  <c r="G29" i="7"/>
  <c r="B30" i="7"/>
  <c r="D30" i="7"/>
  <c r="G30" i="7"/>
  <c r="B31" i="7"/>
  <c r="D31" i="7"/>
  <c r="G31" i="7"/>
  <c r="B32" i="7"/>
  <c r="D32" i="7"/>
  <c r="G32" i="7"/>
  <c r="B33" i="7"/>
  <c r="D33" i="7"/>
  <c r="G33" i="7"/>
  <c r="B34" i="7"/>
  <c r="D34" i="7"/>
  <c r="G34" i="7"/>
  <c r="B35" i="7"/>
  <c r="D35" i="7"/>
  <c r="G35" i="7"/>
  <c r="B36" i="7"/>
  <c r="D36" i="7"/>
  <c r="G36" i="7"/>
  <c r="B37" i="7"/>
  <c r="D37" i="7"/>
  <c r="G37" i="7"/>
  <c r="B38" i="7"/>
  <c r="D38" i="7"/>
  <c r="G38" i="7"/>
  <c r="B39" i="7"/>
  <c r="D39" i="7"/>
  <c r="G39" i="7"/>
  <c r="B40" i="7"/>
  <c r="D40" i="7"/>
  <c r="G40" i="7"/>
  <c r="B41" i="7"/>
  <c r="D41" i="7"/>
  <c r="G41" i="7"/>
  <c r="B42" i="7"/>
  <c r="C42" i="7"/>
  <c r="E42" i="7" s="1"/>
  <c r="D42" i="7"/>
  <c r="G42" i="7"/>
  <c r="B43" i="7"/>
  <c r="D43" i="7"/>
  <c r="G43" i="7"/>
  <c r="B44" i="7"/>
  <c r="D44" i="7"/>
  <c r="G44" i="7"/>
  <c r="B45" i="7"/>
  <c r="D45" i="7"/>
  <c r="G45" i="7"/>
  <c r="B46" i="7"/>
  <c r="D46" i="7"/>
  <c r="G46" i="7"/>
  <c r="B47" i="7"/>
  <c r="D47" i="7"/>
  <c r="G47" i="7"/>
  <c r="J142" i="2"/>
  <c r="C43" i="7" s="1"/>
  <c r="J141" i="2"/>
  <c r="J140" i="2"/>
  <c r="C41" i="7" s="1"/>
  <c r="J139" i="2"/>
  <c r="C40" i="7" s="1"/>
  <c r="J95" i="2"/>
  <c r="F44" i="7" s="1"/>
  <c r="J94" i="2"/>
  <c r="F43" i="7" s="1"/>
  <c r="H43" i="7" s="1"/>
  <c r="J93" i="2"/>
  <c r="F42" i="7" s="1"/>
  <c r="J92" i="2"/>
  <c r="F41" i="7" s="1"/>
  <c r="J47" i="2"/>
  <c r="J46" i="2"/>
  <c r="J45" i="2"/>
  <c r="J44" i="2"/>
  <c r="H147" i="2"/>
  <c r="H99" i="2"/>
  <c r="H51" i="2"/>
  <c r="G5" i="7"/>
  <c r="D5" i="7"/>
  <c r="C52" i="5"/>
  <c r="I147" i="2"/>
  <c r="G147" i="2"/>
  <c r="F147" i="2"/>
  <c r="E147" i="2"/>
  <c r="D147" i="2"/>
  <c r="C147" i="2"/>
  <c r="B147" i="2"/>
  <c r="J146" i="2"/>
  <c r="C47" i="7" s="1"/>
  <c r="E47" i="7" s="1"/>
  <c r="J145" i="2"/>
  <c r="C46" i="7" s="1"/>
  <c r="J144" i="2"/>
  <c r="C45" i="7" s="1"/>
  <c r="E45" i="7" s="1"/>
  <c r="J143" i="2"/>
  <c r="C44" i="7" s="1"/>
  <c r="E44" i="7" s="1"/>
  <c r="J138" i="2"/>
  <c r="C39" i="7" s="1"/>
  <c r="E39" i="7" s="1"/>
  <c r="J137" i="2"/>
  <c r="C38" i="7" s="1"/>
  <c r="J136" i="2"/>
  <c r="C37" i="7" s="1"/>
  <c r="E37" i="7" s="1"/>
  <c r="J135" i="2"/>
  <c r="C36" i="7" s="1"/>
  <c r="J134" i="2"/>
  <c r="C35" i="7" s="1"/>
  <c r="J133" i="2"/>
  <c r="C34" i="7" s="1"/>
  <c r="J132" i="2"/>
  <c r="C33" i="7" s="1"/>
  <c r="J131" i="2"/>
  <c r="C32" i="7" s="1"/>
  <c r="E32" i="7" s="1"/>
  <c r="J130" i="2"/>
  <c r="C31" i="7" s="1"/>
  <c r="J129" i="2"/>
  <c r="C30" i="7" s="1"/>
  <c r="J128" i="2"/>
  <c r="C29" i="7" s="1"/>
  <c r="E29" i="7" s="1"/>
  <c r="J127" i="2"/>
  <c r="C28" i="7" s="1"/>
  <c r="E28" i="7" s="1"/>
  <c r="J126" i="2"/>
  <c r="C27" i="7" s="1"/>
  <c r="E27" i="7" s="1"/>
  <c r="J125" i="2"/>
  <c r="C26" i="7" s="1"/>
  <c r="J124" i="2"/>
  <c r="C25" i="7" s="1"/>
  <c r="E25" i="7" s="1"/>
  <c r="J123" i="2"/>
  <c r="C24" i="7" s="1"/>
  <c r="E24" i="7" s="1"/>
  <c r="J122" i="2"/>
  <c r="C23" i="7" s="1"/>
  <c r="E23" i="7" s="1"/>
  <c r="J121" i="2"/>
  <c r="C22" i="7" s="1"/>
  <c r="E22" i="7" s="1"/>
  <c r="J120" i="2"/>
  <c r="C21" i="7" s="1"/>
  <c r="J119" i="2"/>
  <c r="C20" i="7" s="1"/>
  <c r="J118" i="2"/>
  <c r="C19" i="7" s="1"/>
  <c r="J117" i="2"/>
  <c r="C18" i="7" s="1"/>
  <c r="E18" i="7" s="1"/>
  <c r="J116" i="2"/>
  <c r="C17" i="7" s="1"/>
  <c r="E17" i="7" s="1"/>
  <c r="J115" i="2"/>
  <c r="C16" i="7" s="1"/>
  <c r="J114" i="2"/>
  <c r="C15" i="7" s="1"/>
  <c r="J113" i="2"/>
  <c r="C14" i="7" s="1"/>
  <c r="J112" i="2"/>
  <c r="C13" i="7" s="1"/>
  <c r="E13" i="7" s="1"/>
  <c r="J111" i="2"/>
  <c r="C12" i="7" s="1"/>
  <c r="E12" i="7" s="1"/>
  <c r="J110" i="2"/>
  <c r="C11" i="7" s="1"/>
  <c r="J109" i="2"/>
  <c r="C10" i="7" s="1"/>
  <c r="J108" i="2"/>
  <c r="C9" i="7" s="1"/>
  <c r="E9" i="7" s="1"/>
  <c r="J107" i="2"/>
  <c r="C8" i="7" s="1"/>
  <c r="E8" i="7" s="1"/>
  <c r="J106" i="2"/>
  <c r="C7" i="7" s="1"/>
  <c r="E7" i="7" s="1"/>
  <c r="J105" i="2"/>
  <c r="C6" i="7" s="1"/>
  <c r="E6" i="7" s="1"/>
  <c r="J104" i="2"/>
  <c r="C5" i="7" s="1"/>
  <c r="J97" i="2"/>
  <c r="F46" i="7" s="1"/>
  <c r="J96" i="2"/>
  <c r="F45" i="7" s="1"/>
  <c r="J91" i="2"/>
  <c r="F40" i="7" s="1"/>
  <c r="J90" i="2"/>
  <c r="F39" i="7" s="1"/>
  <c r="H39" i="7" s="1"/>
  <c r="J89" i="2"/>
  <c r="F38" i="7" s="1"/>
  <c r="J88" i="2"/>
  <c r="F37" i="7" s="1"/>
  <c r="H37" i="7" s="1"/>
  <c r="J87" i="2"/>
  <c r="F36" i="7" s="1"/>
  <c r="J86" i="2"/>
  <c r="F35" i="7" s="1"/>
  <c r="J85" i="2"/>
  <c r="F34" i="7" s="1"/>
  <c r="H34" i="7" s="1"/>
  <c r="J84" i="2"/>
  <c r="F33" i="7" s="1"/>
  <c r="H33" i="7" s="1"/>
  <c r="J83" i="2"/>
  <c r="F32" i="7" s="1"/>
  <c r="J82" i="2"/>
  <c r="F31" i="7" s="1"/>
  <c r="J81" i="2"/>
  <c r="F30" i="7" s="1"/>
  <c r="H30" i="7" s="1"/>
  <c r="J80" i="2"/>
  <c r="F29" i="7" s="1"/>
  <c r="J79" i="2"/>
  <c r="F28" i="7" s="1"/>
  <c r="H28" i="7" s="1"/>
  <c r="J78" i="2"/>
  <c r="F27" i="7" s="1"/>
  <c r="H27" i="7" s="1"/>
  <c r="J77" i="2"/>
  <c r="F26" i="7" s="1"/>
  <c r="J76" i="2"/>
  <c r="F25" i="7" s="1"/>
  <c r="J75" i="2"/>
  <c r="F24" i="7" s="1"/>
  <c r="J74" i="2"/>
  <c r="F23" i="7" s="1"/>
  <c r="H23" i="7" s="1"/>
  <c r="J73" i="2"/>
  <c r="F22" i="7" s="1"/>
  <c r="H22" i="7" s="1"/>
  <c r="J72" i="2"/>
  <c r="F21" i="7" s="1"/>
  <c r="J71" i="2"/>
  <c r="F20" i="7" s="1"/>
  <c r="J70" i="2"/>
  <c r="F19" i="7" s="1"/>
  <c r="H19" i="7" s="1"/>
  <c r="J69" i="2"/>
  <c r="F18" i="7" s="1"/>
  <c r="H18" i="7" s="1"/>
  <c r="J68" i="2"/>
  <c r="F17" i="7" s="1"/>
  <c r="H17" i="7" s="1"/>
  <c r="J67" i="2"/>
  <c r="F16" i="7" s="1"/>
  <c r="H16" i="7" s="1"/>
  <c r="J49" i="2"/>
  <c r="J48" i="2"/>
  <c r="J43" i="2"/>
  <c r="J42" i="2"/>
  <c r="J41" i="2"/>
  <c r="J40" i="2"/>
  <c r="J39" i="2"/>
  <c r="J38" i="2"/>
  <c r="J37" i="2"/>
  <c r="J36" i="2"/>
  <c r="J35" i="2"/>
  <c r="J34" i="2"/>
  <c r="J33" i="2"/>
  <c r="J32" i="2"/>
  <c r="J31" i="2"/>
  <c r="J30" i="2"/>
  <c r="J29" i="2"/>
  <c r="J28" i="2"/>
  <c r="J27" i="2"/>
  <c r="J26" i="2"/>
  <c r="J25" i="2"/>
  <c r="J24" i="2"/>
  <c r="J23" i="2"/>
  <c r="J22" i="2"/>
  <c r="J21" i="2"/>
  <c r="J20" i="2"/>
  <c r="J19" i="2"/>
  <c r="J8" i="2"/>
  <c r="J57" i="2"/>
  <c r="F6" i="7" s="1"/>
  <c r="H6" i="7" s="1"/>
  <c r="J58" i="2"/>
  <c r="F7" i="7" s="1"/>
  <c r="H7" i="7" s="1"/>
  <c r="J59" i="2"/>
  <c r="F8" i="7" s="1"/>
  <c r="H8" i="7" s="1"/>
  <c r="J60" i="2"/>
  <c r="F9" i="7" s="1"/>
  <c r="J61" i="2"/>
  <c r="F10" i="7" s="1"/>
  <c r="J62" i="2"/>
  <c r="F11" i="7" s="1"/>
  <c r="H11" i="7" s="1"/>
  <c r="J63" i="2"/>
  <c r="F12" i="7" s="1"/>
  <c r="H12" i="7" s="1"/>
  <c r="J64" i="2"/>
  <c r="F13" i="7" s="1"/>
  <c r="H13" i="7" s="1"/>
  <c r="J65" i="2"/>
  <c r="F14" i="7" s="1"/>
  <c r="H14" i="7" s="1"/>
  <c r="J66" i="2"/>
  <c r="F15" i="7" s="1"/>
  <c r="J98" i="2"/>
  <c r="F47" i="7" s="1"/>
  <c r="H47" i="7" s="1"/>
  <c r="J56" i="2"/>
  <c r="F5" i="7" s="1"/>
  <c r="C99" i="2"/>
  <c r="D99" i="2"/>
  <c r="E99" i="2"/>
  <c r="F99" i="2"/>
  <c r="G99" i="2"/>
  <c r="I99" i="2"/>
  <c r="B99" i="2"/>
  <c r="C51" i="2"/>
  <c r="D51" i="2"/>
  <c r="E51" i="2"/>
  <c r="F51" i="2"/>
  <c r="G51" i="2"/>
  <c r="I51" i="2"/>
  <c r="J9" i="2"/>
  <c r="J10" i="2"/>
  <c r="J11" i="2"/>
  <c r="J12" i="2"/>
  <c r="J13" i="2"/>
  <c r="J14" i="2"/>
  <c r="J15" i="2"/>
  <c r="J16" i="2"/>
  <c r="J17" i="2"/>
  <c r="J18" i="2"/>
  <c r="J50" i="2"/>
  <c r="E10" i="7" l="1"/>
  <c r="E26" i="7"/>
  <c r="H35" i="7"/>
  <c r="H44" i="7"/>
  <c r="E35" i="7"/>
  <c r="H24" i="7"/>
  <c r="H40" i="7"/>
  <c r="E19" i="7"/>
  <c r="H15" i="7"/>
  <c r="H38" i="7"/>
  <c r="H10" i="7"/>
  <c r="H20" i="7"/>
  <c r="H36" i="7"/>
  <c r="H21" i="7"/>
  <c r="E15" i="7"/>
  <c r="E31" i="7"/>
  <c r="E16" i="7"/>
  <c r="E33" i="7"/>
  <c r="E40" i="7"/>
  <c r="E41" i="7"/>
  <c r="H26" i="7"/>
  <c r="H46" i="7"/>
  <c r="E36" i="7"/>
  <c r="E43" i="7"/>
  <c r="E21" i="7"/>
  <c r="H42" i="7"/>
  <c r="H32" i="7"/>
  <c r="E38" i="7"/>
  <c r="E20" i="7"/>
  <c r="E34" i="7"/>
  <c r="E30" i="7"/>
  <c r="E11" i="7"/>
  <c r="E14" i="7"/>
  <c r="E46" i="7"/>
  <c r="H25" i="7"/>
  <c r="H41" i="7"/>
  <c r="H29" i="7"/>
  <c r="H9" i="7"/>
  <c r="H45" i="7"/>
  <c r="H31" i="7"/>
  <c r="H5" i="7"/>
  <c r="G48" i="7"/>
  <c r="F48" i="7"/>
  <c r="J147" i="2"/>
  <c r="B53" i="5" s="1"/>
  <c r="J99" i="2"/>
  <c r="C53" i="5" s="1"/>
  <c r="J51" i="2"/>
  <c r="E5" i="7"/>
  <c r="B52" i="5"/>
  <c r="B5" i="7"/>
  <c r="B51" i="2"/>
  <c r="H48" i="7" l="1"/>
  <c r="C48" i="7"/>
  <c r="D48" i="7" l="1"/>
  <c r="E48" i="7" s="1"/>
</calcChain>
</file>

<file path=xl/sharedStrings.xml><?xml version="1.0" encoding="utf-8"?>
<sst xmlns="http://schemas.openxmlformats.org/spreadsheetml/2006/main" count="2696" uniqueCount="111">
  <si>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</si>
  <si>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</si>
  <si>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</si>
  <si>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</si>
  <si>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</si>
  <si>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t>CAPACITY</t>
  </si>
  <si>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</si>
  <si>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</si>
  <si>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</si>
  <si>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</si>
  <si>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</si>
  <si>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</si>
  <si>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</si>
  <si>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 xml:space="preserve"> Vehicle Occupancy by Link</t>
  </si>
  <si>
    <t xml:space="preserve">                          TIME PERIOD
LINK</t>
  </si>
  <si>
    <t>00:30 - 05:30</t>
  </si>
  <si>
    <t>09:00 - 15:00</t>
  </si>
  <si>
    <t>Church Lane East</t>
  </si>
  <si>
    <t>Church Lane South</t>
  </si>
  <si>
    <t>Church Lane West</t>
  </si>
  <si>
    <t>Church Road East</t>
  </si>
  <si>
    <t>Church Road South</t>
  </si>
  <si>
    <t>Church Road West</t>
  </si>
  <si>
    <t>Dean Street East</t>
  </si>
  <si>
    <t>Dean Street West</t>
  </si>
  <si>
    <t>East Street North</t>
  </si>
  <si>
    <t>East Street South</t>
  </si>
  <si>
    <t>Herbert Street East</t>
  </si>
  <si>
    <t>Herbert Street North</t>
  </si>
  <si>
    <t>Herbert Street South</t>
  </si>
  <si>
    <t>Herbert Street West</t>
  </si>
  <si>
    <t>Leicester Street North</t>
  </si>
  <si>
    <t>Leicester Street South</t>
  </si>
  <si>
    <t>Little Paradise East</t>
  </si>
  <si>
    <t>Little Paradise North</t>
  </si>
  <si>
    <t>Little Paradise South</t>
  </si>
  <si>
    <t>Little Paradise West</t>
  </si>
  <si>
    <t>Mill Lane East</t>
  </si>
  <si>
    <t>Mill Lane North</t>
  </si>
  <si>
    <t>Mill Lane South</t>
  </si>
  <si>
    <t>Mill Lane West</t>
  </si>
  <si>
    <t>New Charlotte Street North</t>
  </si>
  <si>
    <t>New Charlotte Street South</t>
  </si>
  <si>
    <t>New John Street East</t>
  </si>
  <si>
    <t>New John Street North</t>
  </si>
  <si>
    <t>New John Street South</t>
  </si>
  <si>
    <t>New John Street West</t>
  </si>
  <si>
    <t>Norfolk Place East</t>
  </si>
  <si>
    <t>Norfolk Place West</t>
  </si>
  <si>
    <t>Regent Road East</t>
  </si>
  <si>
    <t>Regent Road West</t>
  </si>
  <si>
    <t>Saint Johns Road East</t>
  </si>
  <si>
    <t>Saint Johns Road West</t>
  </si>
  <si>
    <t>St John Street East</t>
  </si>
  <si>
    <t>St John Street North</t>
  </si>
  <si>
    <t>St John Street South</t>
  </si>
  <si>
    <t>Stafford Street East</t>
  </si>
  <si>
    <t>Stafford Street West</t>
  </si>
  <si>
    <t>Warden Road East</t>
  </si>
  <si>
    <t>Warden Road West</t>
  </si>
  <si>
    <t>OCCUPANCY</t>
  </si>
  <si>
    <t>Length of Classifications by Link (Metres)</t>
  </si>
  <si>
    <t>Link</t>
  </si>
  <si>
    <t>Disabled</t>
  </si>
  <si>
    <t>Double yellow lines</t>
  </si>
  <si>
    <t>Dropped Kerb</t>
  </si>
  <si>
    <t>I-Bar</t>
  </si>
  <si>
    <t>Nose-in Bay</t>
  </si>
  <si>
    <t>Parallel Bay</t>
  </si>
  <si>
    <t>Single yellow line</t>
  </si>
  <si>
    <t>Unclassified</t>
  </si>
  <si>
    <t>Grand Total</t>
  </si>
  <si>
    <t>Calculated Capacity by Link (Official - No. of Spaces)</t>
  </si>
  <si>
    <t>Calculated Capacity by Link (Off Peak)</t>
  </si>
  <si>
    <t>OBJECTID</t>
  </si>
  <si>
    <t>TOWN</t>
  </si>
  <si>
    <t>LINK</t>
  </si>
  <si>
    <t>CLASS</t>
  </si>
  <si>
    <t>CAPACITY (Spaces)</t>
  </si>
  <si>
    <t>Capacity Off-Peak(Spaces)</t>
  </si>
  <si>
    <t>NOTES</t>
  </si>
  <si>
    <t>RESTRICTIONS</t>
  </si>
  <si>
    <t>LENGTH (M)</t>
  </si>
  <si>
    <t>Bedminster East</t>
  </si>
  <si>
    <t xml:space="preserve"> </t>
  </si>
  <si>
    <t>UNSUITABLE FOR PARKING</t>
  </si>
  <si>
    <t>CALCULATED</t>
  </si>
  <si>
    <t>CONSTRUCTION</t>
  </si>
  <si>
    <t>Space' Occupied by Beat</t>
  </si>
  <si>
    <t>COMMENTS</t>
  </si>
  <si>
    <t>TYPE</t>
  </si>
  <si>
    <t>ACTIVITY</t>
  </si>
  <si>
    <t>ARR_BIN</t>
  </si>
  <si>
    <t>DEP_BIN</t>
  </si>
  <si>
    <t>STAY_HOURS</t>
  </si>
  <si>
    <t>LINK ID</t>
  </si>
  <si>
    <t>Car</t>
  </si>
  <si>
    <t>Parked</t>
  </si>
  <si>
    <t>15:00 - 24:00</t>
  </si>
  <si>
    <t>LGV</t>
  </si>
  <si>
    <t>09:00 - 09:15</t>
  </si>
  <si>
    <t>Partially on Footway</t>
  </si>
  <si>
    <t>Taxi</t>
  </si>
  <si>
    <t>OGV</t>
  </si>
  <si>
    <t>NUMBER OF VEHICLES PARKED (AT)</t>
  </si>
  <si>
    <t>STREET NAME</t>
  </si>
  <si>
    <t>CAP</t>
  </si>
  <si>
    <t>TOT</t>
  </si>
  <si>
    <t>%OCC</t>
  </si>
  <si>
    <t>TOTAL</t>
  </si>
  <si>
    <t>SUMMARY NOTES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</si>
</sst>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3">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u/>
      <sz val="11"/>
      <color theme="1"/>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1">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xf numFmtId="0" fontId="7" fillId="34" borderId="8" xfId="0" applyFont="1" applyFill="1" applyBorder="1" applyAlignment="1">
      <alignment horizontal="left" vertical="top" wrapText="1"/>
    </xf>
    <xf numFmtId="0" fontId="7" fillId="34" borderId="2" xfId="0" applyFont="1" applyFill="1" applyBorder="1" applyAlignment="1">
      <alignment horizontal="center"/>
    </xf>
    <xf numFmtId="0" fontId="7" fillId="34" borderId="2" xfId="0" applyFont="1" applyFill="1" applyBorder="1"/>
    <xf numFmtId="0" fontId="0" fillId="0" borderId="2" xfId="0" applyBorder="1" applyAlignment="1">
      <alignment horizontal="center" vertical="center"/>
    </xf>
    <xf numFmtId="0" fontId="21" fillId="36" borderId="2" xfId="0" applyFont="1" applyFill="1" applyBorder="1" applyAlignment="1">
      <alignment horizontal="center"/>
    </xf>
    <xf numFmtId="1" fontId="19" fillId="36" borderId="2" xfId="0" applyNumberFormat="1" applyFont="1" applyFill="1" applyBorder="1" applyAlignment="1">
      <alignment horizontal="center"/>
    </xf>
    <xf numFmtId="0" fontId="0" fillId="0" borderId="0" xfId="0" applyAlignment="1">
      <alignment horizontal="center"/>
    </xf>
    <xf numFmtId="2" fontId="0" fillId="0" borderId="2" xfId="0" applyNumberFormat="1" applyBorder="1" applyAlignment="1">
      <alignment horizontal="center"/>
    </xf>
    <xf numFmtId="2" fontId="19" fillId="36" borderId="2" xfId="0" applyNumberFormat="1" applyFont="1" applyFill="1" applyBorder="1" applyAlignment="1">
      <alignment horizontal="center"/>
    </xf>
    <xf numFmtId="1" fontId="0" fillId="0" borderId="2" xfId="0" applyNumberFormat="1" applyBorder="1" applyAlignment="1">
      <alignment horizontal="center"/>
    </xf>
    <xf numFmtId="2" fontId="7" fillId="34" borderId="2" xfId="0" applyNumberFormat="1" applyFont="1" applyFill="1" applyBorder="1"/>
    <xf numFmtId="0" fontId="0" fillId="0" borderId="2" xfId="0" applyBorder="1"/>
    <xf numFmtId="0" fontId="1" fillId="2" borderId="1" xfId="0" applyFont="1" applyFill="1" applyBorder="1" applyAlignment="1">
      <alignment horizontal="left"/>
    </xf>
    <xf numFmtId="2" fontId="1" fillId="2" borderId="1" xfId="0" applyNumberFormat="1" applyFont="1" applyFill="1" applyBorder="1" applyAlignment="1">
      <alignment horizontal="center"/>
    </xf>
    <xf numFmtId="0" fontId="1" fillId="2" borderId="2" xfId="0" applyFont="1" applyFill="1" applyBorder="1" applyAlignment="1">
      <alignment horizontal="left"/>
    </xf>
    <xf numFmtId="0" fontId="19" fillId="37" borderId="29" xfId="0" applyFont="1" applyFill="1" applyBorder="1" applyAlignment="1">
      <alignment horizontal="center"/>
    </xf>
    <xf numFmtId="0" fontId="19" fillId="37" borderId="30" xfId="0" applyFont="1" applyFill="1" applyBorder="1" applyAlignment="1">
      <alignment horizontal="center"/>
    </xf>
    <xf numFmtId="0" fontId="19" fillId="37" borderId="31" xfId="0" applyFont="1" applyFill="1" applyBorder="1" applyAlignment="1">
      <alignment horizontal="center"/>
    </xf>
    <xf numFmtId="0" fontId="7" fillId="34" borderId="23" xfId="0" applyFont="1" applyFill="1" applyBorder="1"/>
    <xf numFmtId="1" fontId="0" fillId="0" borderId="27" xfId="0" applyNumberFormat="1" applyBorder="1" applyAlignment="1">
      <alignment horizontal="center" vertical="center"/>
    </xf>
    <xf numFmtId="0" fontId="0" fillId="0" borderId="26" xfId="0" applyBorder="1" applyAlignment="1">
      <alignment horizontal="center" vertical="center"/>
    </xf>
    <xf numFmtId="164" fontId="19" fillId="0" borderId="28" xfId="0" applyNumberFormat="1" applyFont="1" applyBorder="1" applyAlignment="1">
      <alignment horizontal="center" vertical="center"/>
    </xf>
    <xf numFmtId="0" fontId="7" fillId="34" borderId="4" xfId="0" applyFont="1" applyFill="1" applyBorder="1"/>
    <xf numFmtId="1" fontId="19" fillId="0" borderId="5" xfId="0" applyNumberFormat="1" applyFont="1" applyBorder="1" applyAlignment="1">
      <alignment horizontal="center" vertical="center"/>
    </xf>
    <xf numFmtId="0" fontId="19" fillId="0" borderId="6" xfId="0" applyFont="1" applyBorder="1" applyAlignment="1">
      <alignment horizontal="center" vertical="center"/>
    </xf>
    <xf numFmtId="164" fontId="19" fillId="0" borderId="7" xfId="0" applyNumberFormat="1"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9" fillId="0" borderId="4"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0" fillId="0" borderId="2" xfId="0" quotePrefix="1" applyBorder="1" applyAlignment="1">
      <alignment horizontal="center"/>
    </xf>
    <xf numFmtId="0" fontId="19" fillId="37" borderId="11" xfId="0" applyFont="1" applyFill="1" applyBorder="1" applyAlignment="1">
      <alignment horizontal="center" vertical="center"/>
    </xf>
    <xf numFmtId="0" fontId="19" fillId="37" borderId="12" xfId="0" quotePrefix="1" applyFont="1" applyFill="1" applyBorder="1" applyAlignment="1">
      <alignment horizontal="center" vertical="center"/>
    </xf>
    <xf numFmtId="0" fontId="19" fillId="37" borderId="13" xfId="0" quotePrefix="1" applyFont="1" applyFill="1" applyBorder="1" applyAlignment="1">
      <alignment horizontal="center" vertical="center"/>
    </xf>
    <xf numFmtId="0" fontId="19" fillId="0" borderId="32" xfId="0" applyFont="1" applyBorder="1" applyAlignment="1">
      <alignment horizontal="center" vertical="center"/>
    </xf>
    <xf numFmtId="0" fontId="19" fillId="0" borderId="33" xfId="0" applyFont="1" applyBorder="1" applyAlignment="1">
      <alignment horizontal="center" vertical="center"/>
    </xf>
    <xf numFmtId="0" fontId="0" fillId="0" borderId="4" xfId="0" applyBorder="1" applyAlignment="1">
      <alignment wrapText="1"/>
    </xf>
    <xf numFmtId="0" fontId="0" fillId="0" borderId="9" xfId="0" applyBorder="1" applyAlignment="1">
      <alignment wrapText="1"/>
    </xf>
    <xf numFmtId="0" fontId="0" fillId="0" borderId="10" xfId="0" applyBorder="1" applyAlignment="1">
      <alignment wrapText="1"/>
    </xf>
    <xf numFmtId="0" fontId="7" fillId="34" borderId="24" xfId="0" applyFont="1" applyFill="1" applyBorder="1" applyAlignment="1">
      <alignment horizontal="center" vertical="center"/>
    </xf>
    <xf numFmtId="0" fontId="0" fillId="0" borderId="25" xfId="0" applyBorder="1" applyAlignment="1">
      <alignment horizontal="center" vertical="center"/>
    </xf>
    <xf numFmtId="0" fontId="0" fillId="0" borderId="4" xfId="0" applyBorder="1" applyAlignment="1"/>
    <xf numFmtId="0" fontId="0" fillId="0" borderId="9" xfId="0" applyBorder="1" applyAlignment="1"/>
    <xf numFmtId="0" fontId="0" fillId="0" borderId="10" xfId="0" applyBorder="1" applyAlignment="1"/>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2">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Bedminster East</a:t>
            </a:r>
            <a:r>
              <a:rPr lang="en-GB" baseline="0"/>
              <a:t> Onstreet Parking - Occupancy &amp; Capacity</a:t>
            </a:r>
          </a:p>
          <a:p>
            <a:pPr>
              <a:defRPr/>
            </a:pPr>
            <a:r>
              <a:rPr lang="en-GB" baseline="0"/>
              <a:t>Wednesday 26/03/25 (00:30-05:30, 09:00-15:00)</a:t>
            </a:r>
            <a:endParaRPr lang="en-GB"/>
          </a:p>
        </c:rich>
      </c:tx>
      <c:layout>
        <c:manualLayout>
          <c:xMode val="edge"/>
          <c:yMode val="edge"/>
          <c:x val="0.23484030538686593"/>
          <c:y val="3.12266776203507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barChart>
        <c:barDir val="col"/>
        <c:grouping val="stacked"/>
        <c:varyColors val="0"/>
        <c:ser>
          <c:idx val="0"/>
          <c:order val="0"/>
          <c:tx>
            <c:strRef>
              <c:f>RESULTS!$A$9</c:f>
              <c:strCache>
                <c:ptCount val="1"/>
                <c:pt idx="0">
                  <c:v>Church Lane East</c:v>
                </c:pt>
              </c:strCache>
            </c:strRef>
          </c:tx>
          <c:spPr>
            <a:solidFill>
              <a:schemeClr val="accent1"/>
            </a:solidFill>
            <a:ln>
              <a:noFill/>
            </a:ln>
            <a:effectLst/>
          </c:spPr>
          <c:invertIfNegative val="0"/>
          <c:cat>
            <c:strRef>
              <c:f>RESULTS!$B$8:$C$8</c:f>
              <c:strCache>
                <c:ptCount val="2"/>
                <c:pt idx="0">
                  <c:v>00:30 - 05:30</c:v>
                </c:pt>
                <c:pt idx="1">
                  <c:v>09:00 - 15:00</c:v>
                </c:pt>
              </c:strCache>
            </c:strRef>
          </c:cat>
          <c:val>
            <c:numRef>
              <c:f>RESULTS!$B$9:$C$9</c:f>
              <c:numCache>
                <c:formatCode>General</c:formatCode>
                <c:ptCount val="2"/>
                <c:pt idx="0">
                  <c:v>6</c:v>
                </c:pt>
                <c:pt idx="1">
                  <c:v>7</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Church Lane South</c:v>
                </c:pt>
              </c:strCache>
            </c:strRef>
          </c:tx>
          <c:spPr>
            <a:solidFill>
              <a:schemeClr val="accent2"/>
            </a:solidFill>
            <a:ln>
              <a:noFill/>
            </a:ln>
            <a:effectLst/>
          </c:spPr>
          <c:invertIfNegative val="0"/>
          <c:cat>
            <c:strRef>
              <c:f>RESULTS!$B$8:$C$8</c:f>
              <c:strCache>
                <c:ptCount val="2"/>
                <c:pt idx="0">
                  <c:v>00:30 - 05:30</c:v>
                </c:pt>
                <c:pt idx="1">
                  <c:v>09:00 - 15:00</c:v>
                </c:pt>
              </c:strCache>
            </c:strRef>
          </c:cat>
          <c:val>
            <c:numRef>
              <c:f>RESULTS!$B$10:$C$10</c:f>
              <c:numCache>
                <c:formatCode>General</c:formatCode>
                <c:ptCount val="2"/>
                <c:pt idx="0">
                  <c:v>0</c:v>
                </c:pt>
                <c:pt idx="1">
                  <c:v>0</c:v>
                </c:pt>
              </c:numCache>
            </c:numRef>
          </c:val>
          <c:extLst>
            <c:ext xmlns:c16="http://schemas.microsoft.com/office/drawing/2014/chart" uri="{C3380CC4-5D6E-409C-BE32-E72D297353CC}">
              <c16:uniqueId val="{00000001-4285-47F5-A24E-5182D9E51C55}"/>
            </c:ext>
          </c:extLst>
        </c:ser>
        <c:ser>
          <c:idx val="2"/>
          <c:order val="2"/>
          <c:tx>
            <c:strRef>
              <c:f>RESULTS!$A$11</c:f>
              <c:strCache>
                <c:ptCount val="1"/>
                <c:pt idx="0">
                  <c:v>Church Lane West</c:v>
                </c:pt>
              </c:strCache>
            </c:strRef>
          </c:tx>
          <c:spPr>
            <a:solidFill>
              <a:schemeClr val="accent3"/>
            </a:solidFill>
            <a:ln>
              <a:noFill/>
            </a:ln>
            <a:effectLst/>
          </c:spPr>
          <c:invertIfNegative val="0"/>
          <c:cat>
            <c:strRef>
              <c:f>RESULTS!$B$8:$C$8</c:f>
              <c:strCache>
                <c:ptCount val="2"/>
                <c:pt idx="0">
                  <c:v>00:30 - 05:30</c:v>
                </c:pt>
                <c:pt idx="1">
                  <c:v>09:00 - 15:00</c:v>
                </c:pt>
              </c:strCache>
            </c:strRef>
          </c:cat>
          <c:val>
            <c:numRef>
              <c:f>RESULTS!$B$11:$C$11</c:f>
              <c:numCache>
                <c:formatCode>General</c:formatCode>
                <c:ptCount val="2"/>
                <c:pt idx="0">
                  <c:v>9</c:v>
                </c:pt>
                <c:pt idx="1">
                  <c:v>8</c:v>
                </c:pt>
              </c:numCache>
            </c:numRef>
          </c:val>
          <c:extLst>
            <c:ext xmlns:c16="http://schemas.microsoft.com/office/drawing/2014/chart" uri="{C3380CC4-5D6E-409C-BE32-E72D297353CC}">
              <c16:uniqueId val="{00000002-4285-47F5-A24E-5182D9E51C55}"/>
            </c:ext>
          </c:extLst>
        </c:ser>
        <c:ser>
          <c:idx val="3"/>
          <c:order val="3"/>
          <c:tx>
            <c:strRef>
              <c:f>RESULTS!$A$12</c:f>
              <c:strCache>
                <c:ptCount val="1"/>
                <c:pt idx="0">
                  <c:v>Church Road East</c:v>
                </c:pt>
              </c:strCache>
            </c:strRef>
          </c:tx>
          <c:spPr>
            <a:solidFill>
              <a:schemeClr val="accent4"/>
            </a:solidFill>
            <a:ln>
              <a:noFill/>
            </a:ln>
            <a:effectLst/>
          </c:spPr>
          <c:invertIfNegative val="0"/>
          <c:cat>
            <c:strRef>
              <c:f>RESULTS!$B$8:$C$8</c:f>
              <c:strCache>
                <c:ptCount val="2"/>
                <c:pt idx="0">
                  <c:v>00:30 - 05:30</c:v>
                </c:pt>
                <c:pt idx="1">
                  <c:v>09:00 - 15:00</c:v>
                </c:pt>
              </c:strCache>
            </c:strRef>
          </c:cat>
          <c:val>
            <c:numRef>
              <c:f>RESULTS!$B$12:$C$12</c:f>
              <c:numCache>
                <c:formatCode>General</c:formatCode>
                <c:ptCount val="2"/>
                <c:pt idx="0">
                  <c:v>0</c:v>
                </c:pt>
                <c:pt idx="1">
                  <c:v>1</c:v>
                </c:pt>
              </c:numCache>
            </c:numRef>
          </c:val>
          <c:extLst>
            <c:ext xmlns:c16="http://schemas.microsoft.com/office/drawing/2014/chart" uri="{C3380CC4-5D6E-409C-BE32-E72D297353CC}">
              <c16:uniqueId val="{00000003-4285-47F5-A24E-5182D9E51C55}"/>
            </c:ext>
          </c:extLst>
        </c:ser>
        <c:ser>
          <c:idx val="4"/>
          <c:order val="4"/>
          <c:tx>
            <c:strRef>
              <c:f>RESULTS!$A$13</c:f>
              <c:strCache>
                <c:ptCount val="1"/>
                <c:pt idx="0">
                  <c:v>Church Road South</c:v>
                </c:pt>
              </c:strCache>
            </c:strRef>
          </c:tx>
          <c:spPr>
            <a:solidFill>
              <a:schemeClr val="accent5"/>
            </a:solidFill>
            <a:ln>
              <a:noFill/>
            </a:ln>
            <a:effectLst/>
          </c:spPr>
          <c:invertIfNegative val="0"/>
          <c:cat>
            <c:strRef>
              <c:f>RESULTS!$B$8:$C$8</c:f>
              <c:strCache>
                <c:ptCount val="2"/>
                <c:pt idx="0">
                  <c:v>00:30 - 05:30</c:v>
                </c:pt>
                <c:pt idx="1">
                  <c:v>09:00 - 15:00</c:v>
                </c:pt>
              </c:strCache>
            </c:strRef>
          </c:cat>
          <c:val>
            <c:numRef>
              <c:f>RESULTS!$B$13:$C$13</c:f>
              <c:numCache>
                <c:formatCode>General</c:formatCode>
                <c:ptCount val="2"/>
                <c:pt idx="0">
                  <c:v>3</c:v>
                </c:pt>
                <c:pt idx="1">
                  <c:v>2</c:v>
                </c:pt>
              </c:numCache>
            </c:numRef>
          </c:val>
          <c:extLst>
            <c:ext xmlns:c16="http://schemas.microsoft.com/office/drawing/2014/chart" uri="{C3380CC4-5D6E-409C-BE32-E72D297353CC}">
              <c16:uniqueId val="{00000004-4285-47F5-A24E-5182D9E51C55}"/>
            </c:ext>
          </c:extLst>
        </c:ser>
        <c:ser>
          <c:idx val="5"/>
          <c:order val="5"/>
          <c:tx>
            <c:strRef>
              <c:f>RESULTS!$A$14</c:f>
              <c:strCache>
                <c:ptCount val="1"/>
                <c:pt idx="0">
                  <c:v>Church Road West</c:v>
                </c:pt>
              </c:strCache>
            </c:strRef>
          </c:tx>
          <c:spPr>
            <a:solidFill>
              <a:schemeClr val="accent6"/>
            </a:solidFill>
            <a:ln>
              <a:noFill/>
            </a:ln>
            <a:effectLst/>
          </c:spPr>
          <c:invertIfNegative val="0"/>
          <c:cat>
            <c:strRef>
              <c:f>RESULTS!$B$8:$C$8</c:f>
              <c:strCache>
                <c:ptCount val="2"/>
                <c:pt idx="0">
                  <c:v>00:30 - 05:30</c:v>
                </c:pt>
                <c:pt idx="1">
                  <c:v>09:00 - 15:00</c:v>
                </c:pt>
              </c:strCache>
            </c:strRef>
          </c:cat>
          <c:val>
            <c:numRef>
              <c:f>RESULTS!$B$14:$C$14</c:f>
              <c:numCache>
                <c:formatCode>General</c:formatCode>
                <c:ptCount val="2"/>
                <c:pt idx="0">
                  <c:v>11</c:v>
                </c:pt>
                <c:pt idx="1">
                  <c:v>11</c:v>
                </c:pt>
              </c:numCache>
            </c:numRef>
          </c:val>
          <c:extLst>
            <c:ext xmlns:c16="http://schemas.microsoft.com/office/drawing/2014/chart" uri="{C3380CC4-5D6E-409C-BE32-E72D297353CC}">
              <c16:uniqueId val="{00000005-4285-47F5-A24E-5182D9E51C55}"/>
            </c:ext>
          </c:extLst>
        </c:ser>
        <c:ser>
          <c:idx val="6"/>
          <c:order val="6"/>
          <c:tx>
            <c:strRef>
              <c:f>RESULTS!$A$15</c:f>
              <c:strCache>
                <c:ptCount val="1"/>
                <c:pt idx="0">
                  <c:v>Dean Street East</c:v>
                </c:pt>
              </c:strCache>
            </c:strRef>
          </c:tx>
          <c:spPr>
            <a:solidFill>
              <a:schemeClr val="accent1">
                <a:lumMod val="60000"/>
              </a:schemeClr>
            </a:solidFill>
            <a:ln>
              <a:noFill/>
            </a:ln>
            <a:effectLst/>
          </c:spPr>
          <c:invertIfNegative val="0"/>
          <c:cat>
            <c:strRef>
              <c:f>RESULTS!$B$8:$C$8</c:f>
              <c:strCache>
                <c:ptCount val="2"/>
                <c:pt idx="0">
                  <c:v>00:30 - 05:30</c:v>
                </c:pt>
                <c:pt idx="1">
                  <c:v>09:00 - 15:00</c:v>
                </c:pt>
              </c:strCache>
            </c:strRef>
          </c:cat>
          <c:val>
            <c:numRef>
              <c:f>RESULTS!$B$15:$C$15</c:f>
              <c:numCache>
                <c:formatCode>General</c:formatCode>
                <c:ptCount val="2"/>
                <c:pt idx="0">
                  <c:v>4</c:v>
                </c:pt>
                <c:pt idx="1">
                  <c:v>9</c:v>
                </c:pt>
              </c:numCache>
            </c:numRef>
          </c:val>
          <c:extLst>
            <c:ext xmlns:c16="http://schemas.microsoft.com/office/drawing/2014/chart" uri="{C3380CC4-5D6E-409C-BE32-E72D297353CC}">
              <c16:uniqueId val="{00000006-4285-47F5-A24E-5182D9E51C55}"/>
            </c:ext>
          </c:extLst>
        </c:ser>
        <c:ser>
          <c:idx val="7"/>
          <c:order val="7"/>
          <c:tx>
            <c:strRef>
              <c:f>RESULTS!$A$16</c:f>
              <c:strCache>
                <c:ptCount val="1"/>
                <c:pt idx="0">
                  <c:v>Dean Street West</c:v>
                </c:pt>
              </c:strCache>
            </c:strRef>
          </c:tx>
          <c:spPr>
            <a:solidFill>
              <a:schemeClr val="accent2">
                <a:lumMod val="60000"/>
              </a:schemeClr>
            </a:solidFill>
            <a:ln>
              <a:noFill/>
            </a:ln>
            <a:effectLst/>
          </c:spPr>
          <c:invertIfNegative val="0"/>
          <c:cat>
            <c:strRef>
              <c:f>RESULTS!$B$8:$C$8</c:f>
              <c:strCache>
                <c:ptCount val="2"/>
                <c:pt idx="0">
                  <c:v>00:30 - 05:30</c:v>
                </c:pt>
                <c:pt idx="1">
                  <c:v>09:00 - 15:00</c:v>
                </c:pt>
              </c:strCache>
            </c:strRef>
          </c:cat>
          <c:val>
            <c:numRef>
              <c:f>RESULTS!$B$16:$C$16</c:f>
              <c:numCache>
                <c:formatCode>General</c:formatCode>
                <c:ptCount val="2"/>
                <c:pt idx="0">
                  <c:v>2</c:v>
                </c:pt>
                <c:pt idx="1">
                  <c:v>14</c:v>
                </c:pt>
              </c:numCache>
            </c:numRef>
          </c:val>
          <c:extLst>
            <c:ext xmlns:c16="http://schemas.microsoft.com/office/drawing/2014/chart" uri="{C3380CC4-5D6E-409C-BE32-E72D297353CC}">
              <c16:uniqueId val="{00000007-4285-47F5-A24E-5182D9E51C55}"/>
            </c:ext>
          </c:extLst>
        </c:ser>
        <c:ser>
          <c:idx val="8"/>
          <c:order val="8"/>
          <c:tx>
            <c:strRef>
              <c:f>RESULTS!$A$17</c:f>
              <c:strCache>
                <c:ptCount val="1"/>
                <c:pt idx="0">
                  <c:v>East Street North</c:v>
                </c:pt>
              </c:strCache>
            </c:strRef>
          </c:tx>
          <c:spPr>
            <a:solidFill>
              <a:schemeClr val="accent3">
                <a:lumMod val="60000"/>
              </a:schemeClr>
            </a:solidFill>
            <a:ln>
              <a:noFill/>
            </a:ln>
            <a:effectLst/>
          </c:spPr>
          <c:invertIfNegative val="0"/>
          <c:cat>
            <c:strRef>
              <c:f>RESULTS!$B$8:$C$8</c:f>
              <c:strCache>
                <c:ptCount val="2"/>
                <c:pt idx="0">
                  <c:v>00:30 - 05:30</c:v>
                </c:pt>
                <c:pt idx="1">
                  <c:v>09:00 - 15:00</c:v>
                </c:pt>
              </c:strCache>
            </c:strRef>
          </c:cat>
          <c:val>
            <c:numRef>
              <c:f>RESULTS!$B$17:$C$17</c:f>
              <c:numCache>
                <c:formatCode>General</c:formatCode>
                <c:ptCount val="2"/>
                <c:pt idx="0">
                  <c:v>2</c:v>
                </c:pt>
                <c:pt idx="1">
                  <c:v>10</c:v>
                </c:pt>
              </c:numCache>
            </c:numRef>
          </c:val>
          <c:extLst>
            <c:ext xmlns:c16="http://schemas.microsoft.com/office/drawing/2014/chart" uri="{C3380CC4-5D6E-409C-BE32-E72D297353CC}">
              <c16:uniqueId val="{00000008-4285-47F5-A24E-5182D9E51C55}"/>
            </c:ext>
          </c:extLst>
        </c:ser>
        <c:ser>
          <c:idx val="9"/>
          <c:order val="9"/>
          <c:tx>
            <c:strRef>
              <c:f>RESULTS!$A$18</c:f>
              <c:strCache>
                <c:ptCount val="1"/>
                <c:pt idx="0">
                  <c:v>East Street South</c:v>
                </c:pt>
              </c:strCache>
            </c:strRef>
          </c:tx>
          <c:spPr>
            <a:solidFill>
              <a:schemeClr val="accent4">
                <a:lumMod val="60000"/>
              </a:schemeClr>
            </a:solidFill>
            <a:ln>
              <a:noFill/>
            </a:ln>
            <a:effectLst/>
          </c:spPr>
          <c:invertIfNegative val="0"/>
          <c:cat>
            <c:strRef>
              <c:f>RESULTS!$B$8:$C$8</c:f>
              <c:strCache>
                <c:ptCount val="2"/>
                <c:pt idx="0">
                  <c:v>00:30 - 05:30</c:v>
                </c:pt>
                <c:pt idx="1">
                  <c:v>09:00 - 15:00</c:v>
                </c:pt>
              </c:strCache>
            </c:strRef>
          </c:cat>
          <c:val>
            <c:numRef>
              <c:f>RESULTS!$B$18:$C$18</c:f>
              <c:numCache>
                <c:formatCode>General</c:formatCode>
                <c:ptCount val="2"/>
                <c:pt idx="0">
                  <c:v>0</c:v>
                </c:pt>
                <c:pt idx="1">
                  <c:v>13</c:v>
                </c:pt>
              </c:numCache>
            </c:numRef>
          </c:val>
          <c:extLst>
            <c:ext xmlns:c16="http://schemas.microsoft.com/office/drawing/2014/chart" uri="{C3380CC4-5D6E-409C-BE32-E72D297353CC}">
              <c16:uniqueId val="{00000009-4285-47F5-A24E-5182D9E51C55}"/>
            </c:ext>
          </c:extLst>
        </c:ser>
        <c:ser>
          <c:idx val="10"/>
          <c:order val="10"/>
          <c:tx>
            <c:strRef>
              <c:f>RESULTS!$A$19</c:f>
              <c:strCache>
                <c:ptCount val="1"/>
                <c:pt idx="0">
                  <c:v>Herbert Street East</c:v>
                </c:pt>
              </c:strCache>
            </c:strRef>
          </c:tx>
          <c:spPr>
            <a:solidFill>
              <a:schemeClr val="accent5">
                <a:lumMod val="60000"/>
              </a:schemeClr>
            </a:solidFill>
            <a:ln>
              <a:noFill/>
            </a:ln>
            <a:effectLst/>
          </c:spPr>
          <c:invertIfNegative val="0"/>
          <c:cat>
            <c:strRef>
              <c:f>RESULTS!$B$8:$C$8</c:f>
              <c:strCache>
                <c:ptCount val="2"/>
                <c:pt idx="0">
                  <c:v>00:30 - 05:30</c:v>
                </c:pt>
                <c:pt idx="1">
                  <c:v>09:00 - 15:00</c:v>
                </c:pt>
              </c:strCache>
            </c:strRef>
          </c:cat>
          <c:val>
            <c:numRef>
              <c:f>RESULTS!$B$19:$C$19</c:f>
              <c:numCache>
                <c:formatCode>General</c:formatCode>
                <c:ptCount val="2"/>
                <c:pt idx="0">
                  <c:v>0</c:v>
                </c:pt>
                <c:pt idx="1">
                  <c:v>0</c:v>
                </c:pt>
              </c:numCache>
            </c:numRef>
          </c:val>
          <c:extLst>
            <c:ext xmlns:c16="http://schemas.microsoft.com/office/drawing/2014/chart" uri="{C3380CC4-5D6E-409C-BE32-E72D297353CC}">
              <c16:uniqueId val="{0000000A-4285-47F5-A24E-5182D9E51C55}"/>
            </c:ext>
          </c:extLst>
        </c:ser>
        <c:ser>
          <c:idx val="11"/>
          <c:order val="11"/>
          <c:tx>
            <c:strRef>
              <c:f>RESULTS!$A$20</c:f>
              <c:strCache>
                <c:ptCount val="1"/>
                <c:pt idx="0">
                  <c:v>Herbert Street North</c:v>
                </c:pt>
              </c:strCache>
            </c:strRef>
          </c:tx>
          <c:spPr>
            <a:solidFill>
              <a:schemeClr val="accent6">
                <a:lumMod val="60000"/>
              </a:schemeClr>
            </a:solidFill>
            <a:ln>
              <a:noFill/>
            </a:ln>
            <a:effectLst/>
          </c:spPr>
          <c:invertIfNegative val="0"/>
          <c:cat>
            <c:strRef>
              <c:f>RESULTS!$B$8:$C$8</c:f>
              <c:strCache>
                <c:ptCount val="2"/>
                <c:pt idx="0">
                  <c:v>00:30 - 05:30</c:v>
                </c:pt>
                <c:pt idx="1">
                  <c:v>09:00 - 15:00</c:v>
                </c:pt>
              </c:strCache>
            </c:strRef>
          </c:cat>
          <c:val>
            <c:numRef>
              <c:f>RESULTS!$B$20:$C$20</c:f>
              <c:numCache>
                <c:formatCode>General</c:formatCode>
                <c:ptCount val="2"/>
                <c:pt idx="0">
                  <c:v>9</c:v>
                </c:pt>
                <c:pt idx="1">
                  <c:v>9</c:v>
                </c:pt>
              </c:numCache>
            </c:numRef>
          </c:val>
          <c:extLst>
            <c:ext xmlns:c16="http://schemas.microsoft.com/office/drawing/2014/chart" uri="{C3380CC4-5D6E-409C-BE32-E72D297353CC}">
              <c16:uniqueId val="{0000000B-4285-47F5-A24E-5182D9E51C55}"/>
            </c:ext>
          </c:extLst>
        </c:ser>
        <c:ser>
          <c:idx val="12"/>
          <c:order val="12"/>
          <c:tx>
            <c:strRef>
              <c:f>RESULTS!$A$21</c:f>
              <c:strCache>
                <c:ptCount val="1"/>
                <c:pt idx="0">
                  <c:v>Herbert Street South</c:v>
                </c:pt>
              </c:strCache>
            </c:strRef>
          </c:tx>
          <c:spPr>
            <a:solidFill>
              <a:schemeClr val="accent1">
                <a:lumMod val="80000"/>
                <a:lumOff val="20000"/>
              </a:schemeClr>
            </a:solidFill>
            <a:ln>
              <a:noFill/>
            </a:ln>
            <a:effectLst/>
          </c:spPr>
          <c:invertIfNegative val="0"/>
          <c:cat>
            <c:strRef>
              <c:f>RESULTS!$B$8:$C$8</c:f>
              <c:strCache>
                <c:ptCount val="2"/>
                <c:pt idx="0">
                  <c:v>00:30 - 05:30</c:v>
                </c:pt>
                <c:pt idx="1">
                  <c:v>09:00 - 15:00</c:v>
                </c:pt>
              </c:strCache>
            </c:strRef>
          </c:cat>
          <c:val>
            <c:numRef>
              <c:f>RESULTS!$B$21:$C$21</c:f>
              <c:numCache>
                <c:formatCode>General</c:formatCode>
                <c:ptCount val="2"/>
                <c:pt idx="0">
                  <c:v>18</c:v>
                </c:pt>
                <c:pt idx="1">
                  <c:v>12</c:v>
                </c:pt>
              </c:numCache>
            </c:numRef>
          </c:val>
          <c:extLst>
            <c:ext xmlns:c16="http://schemas.microsoft.com/office/drawing/2014/chart" uri="{C3380CC4-5D6E-409C-BE32-E72D297353CC}">
              <c16:uniqueId val="{0000000C-4285-47F5-A24E-5182D9E51C55}"/>
            </c:ext>
          </c:extLst>
        </c:ser>
        <c:ser>
          <c:idx val="13"/>
          <c:order val="13"/>
          <c:tx>
            <c:strRef>
              <c:f>RESULTS!$A$22</c:f>
              <c:strCache>
                <c:ptCount val="1"/>
                <c:pt idx="0">
                  <c:v>Herbert Street West</c:v>
                </c:pt>
              </c:strCache>
            </c:strRef>
          </c:tx>
          <c:spPr>
            <a:solidFill>
              <a:schemeClr val="accent2">
                <a:lumMod val="80000"/>
                <a:lumOff val="20000"/>
              </a:schemeClr>
            </a:solidFill>
            <a:ln>
              <a:noFill/>
            </a:ln>
            <a:effectLst/>
          </c:spPr>
          <c:invertIfNegative val="0"/>
          <c:cat>
            <c:strRef>
              <c:f>RESULTS!$B$8:$C$8</c:f>
              <c:strCache>
                <c:ptCount val="2"/>
                <c:pt idx="0">
                  <c:v>00:30 - 05:30</c:v>
                </c:pt>
                <c:pt idx="1">
                  <c:v>09:00 - 15:00</c:v>
                </c:pt>
              </c:strCache>
            </c:strRef>
          </c:cat>
          <c:val>
            <c:numRef>
              <c:f>RESULTS!$B$22:$C$22</c:f>
              <c:numCache>
                <c:formatCode>General</c:formatCode>
                <c:ptCount val="2"/>
                <c:pt idx="0">
                  <c:v>8</c:v>
                </c:pt>
                <c:pt idx="1">
                  <c:v>6</c:v>
                </c:pt>
              </c:numCache>
            </c:numRef>
          </c:val>
          <c:extLst>
            <c:ext xmlns:c16="http://schemas.microsoft.com/office/drawing/2014/chart" uri="{C3380CC4-5D6E-409C-BE32-E72D297353CC}">
              <c16:uniqueId val="{0000000D-4285-47F5-A24E-5182D9E51C55}"/>
            </c:ext>
          </c:extLst>
        </c:ser>
        <c:ser>
          <c:idx val="14"/>
          <c:order val="14"/>
          <c:tx>
            <c:strRef>
              <c:f>RESULTS!$A$23</c:f>
              <c:strCache>
                <c:ptCount val="1"/>
                <c:pt idx="0">
                  <c:v>Leicester Street North</c:v>
                </c:pt>
              </c:strCache>
            </c:strRef>
          </c:tx>
          <c:spPr>
            <a:solidFill>
              <a:schemeClr val="accent3">
                <a:lumMod val="80000"/>
                <a:lumOff val="20000"/>
              </a:schemeClr>
            </a:solidFill>
            <a:ln>
              <a:noFill/>
            </a:ln>
            <a:effectLst/>
          </c:spPr>
          <c:invertIfNegative val="0"/>
          <c:cat>
            <c:strRef>
              <c:f>RESULTS!$B$8:$C$8</c:f>
              <c:strCache>
                <c:ptCount val="2"/>
                <c:pt idx="0">
                  <c:v>00:30 - 05:30</c:v>
                </c:pt>
                <c:pt idx="1">
                  <c:v>09:00 - 15:00</c:v>
                </c:pt>
              </c:strCache>
            </c:strRef>
          </c:cat>
          <c:val>
            <c:numRef>
              <c:f>RESULTS!$B$23:$C$23</c:f>
              <c:numCache>
                <c:formatCode>General</c:formatCode>
                <c:ptCount val="2"/>
                <c:pt idx="0">
                  <c:v>0</c:v>
                </c:pt>
                <c:pt idx="1">
                  <c:v>0</c:v>
                </c:pt>
              </c:numCache>
            </c:numRef>
          </c:val>
          <c:extLst>
            <c:ext xmlns:c16="http://schemas.microsoft.com/office/drawing/2014/chart" uri="{C3380CC4-5D6E-409C-BE32-E72D297353CC}">
              <c16:uniqueId val="{0000000E-4285-47F5-A24E-5182D9E51C55}"/>
            </c:ext>
          </c:extLst>
        </c:ser>
        <c:ser>
          <c:idx val="15"/>
          <c:order val="15"/>
          <c:tx>
            <c:strRef>
              <c:f>RESULTS!$A$24</c:f>
              <c:strCache>
                <c:ptCount val="1"/>
                <c:pt idx="0">
                  <c:v>Leicester Street South</c:v>
                </c:pt>
              </c:strCache>
            </c:strRef>
          </c:tx>
          <c:spPr>
            <a:solidFill>
              <a:schemeClr val="accent4">
                <a:lumMod val="80000"/>
                <a:lumOff val="20000"/>
              </a:schemeClr>
            </a:solidFill>
            <a:ln>
              <a:noFill/>
            </a:ln>
            <a:effectLst/>
          </c:spPr>
          <c:invertIfNegative val="0"/>
          <c:cat>
            <c:strRef>
              <c:f>RESULTS!$B$8:$C$8</c:f>
              <c:strCache>
                <c:ptCount val="2"/>
                <c:pt idx="0">
                  <c:v>00:30 - 05:30</c:v>
                </c:pt>
                <c:pt idx="1">
                  <c:v>09:00 - 15:00</c:v>
                </c:pt>
              </c:strCache>
            </c:strRef>
          </c:cat>
          <c:val>
            <c:numRef>
              <c:f>RESULTS!$B$24:$C$24</c:f>
              <c:numCache>
                <c:formatCode>General</c:formatCode>
                <c:ptCount val="2"/>
                <c:pt idx="0">
                  <c:v>0</c:v>
                </c:pt>
                <c:pt idx="1">
                  <c:v>0</c:v>
                </c:pt>
              </c:numCache>
            </c:numRef>
          </c:val>
          <c:extLst>
            <c:ext xmlns:c16="http://schemas.microsoft.com/office/drawing/2014/chart" uri="{C3380CC4-5D6E-409C-BE32-E72D297353CC}">
              <c16:uniqueId val="{0000000F-4285-47F5-A24E-5182D9E51C55}"/>
            </c:ext>
          </c:extLst>
        </c:ser>
        <c:ser>
          <c:idx val="16"/>
          <c:order val="16"/>
          <c:tx>
            <c:strRef>
              <c:f>RESULTS!$A$25</c:f>
              <c:strCache>
                <c:ptCount val="1"/>
                <c:pt idx="0">
                  <c:v>Little Paradise East</c:v>
                </c:pt>
              </c:strCache>
            </c:strRef>
          </c:tx>
          <c:spPr>
            <a:solidFill>
              <a:schemeClr val="accent5">
                <a:lumMod val="80000"/>
                <a:lumOff val="20000"/>
              </a:schemeClr>
            </a:solidFill>
            <a:ln>
              <a:noFill/>
            </a:ln>
            <a:effectLst/>
          </c:spPr>
          <c:invertIfNegative val="0"/>
          <c:cat>
            <c:strRef>
              <c:f>RESULTS!$B$8:$C$8</c:f>
              <c:strCache>
                <c:ptCount val="2"/>
                <c:pt idx="0">
                  <c:v>00:30 - 05:30</c:v>
                </c:pt>
                <c:pt idx="1">
                  <c:v>09:00 - 15:00</c:v>
                </c:pt>
              </c:strCache>
            </c:strRef>
          </c:cat>
          <c:val>
            <c:numRef>
              <c:f>RESULTS!$B$25:$C$25</c:f>
              <c:numCache>
                <c:formatCode>General</c:formatCode>
                <c:ptCount val="2"/>
                <c:pt idx="0">
                  <c:v>6</c:v>
                </c:pt>
                <c:pt idx="1">
                  <c:v>8</c:v>
                </c:pt>
              </c:numCache>
            </c:numRef>
          </c:val>
          <c:extLst>
            <c:ext xmlns:c16="http://schemas.microsoft.com/office/drawing/2014/chart" uri="{C3380CC4-5D6E-409C-BE32-E72D297353CC}">
              <c16:uniqueId val="{00000010-4285-47F5-A24E-5182D9E51C55}"/>
            </c:ext>
          </c:extLst>
        </c:ser>
        <c:ser>
          <c:idx val="17"/>
          <c:order val="17"/>
          <c:tx>
            <c:strRef>
              <c:f>RESULTS!$A$26</c:f>
              <c:strCache>
                <c:ptCount val="1"/>
                <c:pt idx="0">
                  <c:v>Little Paradise North</c:v>
                </c:pt>
              </c:strCache>
            </c:strRef>
          </c:tx>
          <c:spPr>
            <a:solidFill>
              <a:schemeClr val="accent6">
                <a:lumMod val="80000"/>
                <a:lumOff val="20000"/>
              </a:schemeClr>
            </a:solidFill>
            <a:ln>
              <a:noFill/>
            </a:ln>
            <a:effectLst/>
          </c:spPr>
          <c:invertIfNegative val="0"/>
          <c:cat>
            <c:strRef>
              <c:f>RESULTS!$B$8:$C$8</c:f>
              <c:strCache>
                <c:ptCount val="2"/>
                <c:pt idx="0">
                  <c:v>00:30 - 05:30</c:v>
                </c:pt>
                <c:pt idx="1">
                  <c:v>09:00 - 15:00</c:v>
                </c:pt>
              </c:strCache>
            </c:strRef>
          </c:cat>
          <c:val>
            <c:numRef>
              <c:f>RESULTS!$B$26:$C$26</c:f>
              <c:numCache>
                <c:formatCode>General</c:formatCode>
                <c:ptCount val="2"/>
                <c:pt idx="0">
                  <c:v>1</c:v>
                </c:pt>
                <c:pt idx="1">
                  <c:v>1</c:v>
                </c:pt>
              </c:numCache>
            </c:numRef>
          </c:val>
          <c:extLst>
            <c:ext xmlns:c16="http://schemas.microsoft.com/office/drawing/2014/chart" uri="{C3380CC4-5D6E-409C-BE32-E72D297353CC}">
              <c16:uniqueId val="{00000011-4285-47F5-A24E-5182D9E51C55}"/>
            </c:ext>
          </c:extLst>
        </c:ser>
        <c:ser>
          <c:idx val="18"/>
          <c:order val="18"/>
          <c:tx>
            <c:strRef>
              <c:f>RESULTS!$A$27</c:f>
              <c:strCache>
                <c:ptCount val="1"/>
                <c:pt idx="0">
                  <c:v>Little Paradise South</c:v>
                </c:pt>
              </c:strCache>
            </c:strRef>
          </c:tx>
          <c:spPr>
            <a:solidFill>
              <a:schemeClr val="accent1">
                <a:lumMod val="80000"/>
              </a:schemeClr>
            </a:solidFill>
            <a:ln>
              <a:noFill/>
            </a:ln>
            <a:effectLst/>
          </c:spPr>
          <c:invertIfNegative val="0"/>
          <c:cat>
            <c:strRef>
              <c:f>RESULTS!$B$8:$C$8</c:f>
              <c:strCache>
                <c:ptCount val="2"/>
                <c:pt idx="0">
                  <c:v>00:30 - 05:30</c:v>
                </c:pt>
                <c:pt idx="1">
                  <c:v>09:00 - 15:00</c:v>
                </c:pt>
              </c:strCache>
            </c:strRef>
          </c:cat>
          <c:val>
            <c:numRef>
              <c:f>RESULTS!$B$27:$C$27</c:f>
              <c:numCache>
                <c:formatCode>General</c:formatCode>
                <c:ptCount val="2"/>
                <c:pt idx="0">
                  <c:v>2</c:v>
                </c:pt>
                <c:pt idx="1">
                  <c:v>4</c:v>
                </c:pt>
              </c:numCache>
            </c:numRef>
          </c:val>
          <c:extLst>
            <c:ext xmlns:c16="http://schemas.microsoft.com/office/drawing/2014/chart" uri="{C3380CC4-5D6E-409C-BE32-E72D297353CC}">
              <c16:uniqueId val="{00000012-4285-47F5-A24E-5182D9E51C55}"/>
            </c:ext>
          </c:extLst>
        </c:ser>
        <c:ser>
          <c:idx val="19"/>
          <c:order val="19"/>
          <c:tx>
            <c:strRef>
              <c:f>RESULTS!$A$28</c:f>
              <c:strCache>
                <c:ptCount val="1"/>
                <c:pt idx="0">
                  <c:v>Little Paradise West</c:v>
                </c:pt>
              </c:strCache>
            </c:strRef>
          </c:tx>
          <c:spPr>
            <a:solidFill>
              <a:schemeClr val="accent2">
                <a:lumMod val="80000"/>
              </a:schemeClr>
            </a:solidFill>
            <a:ln>
              <a:noFill/>
            </a:ln>
            <a:effectLst/>
          </c:spPr>
          <c:invertIfNegative val="0"/>
          <c:cat>
            <c:strRef>
              <c:f>RESULTS!$B$8:$C$8</c:f>
              <c:strCache>
                <c:ptCount val="2"/>
                <c:pt idx="0">
                  <c:v>00:30 - 05:30</c:v>
                </c:pt>
                <c:pt idx="1">
                  <c:v>09:00 - 15:00</c:v>
                </c:pt>
              </c:strCache>
            </c:strRef>
          </c:cat>
          <c:val>
            <c:numRef>
              <c:f>RESULTS!$B$28:$C$28</c:f>
              <c:numCache>
                <c:formatCode>General</c:formatCode>
                <c:ptCount val="2"/>
                <c:pt idx="0">
                  <c:v>0</c:v>
                </c:pt>
                <c:pt idx="1">
                  <c:v>0</c:v>
                </c:pt>
              </c:numCache>
            </c:numRef>
          </c:val>
          <c:extLst>
            <c:ext xmlns:c16="http://schemas.microsoft.com/office/drawing/2014/chart" uri="{C3380CC4-5D6E-409C-BE32-E72D297353CC}">
              <c16:uniqueId val="{00000013-4285-47F5-A24E-5182D9E51C55}"/>
            </c:ext>
          </c:extLst>
        </c:ser>
        <c:ser>
          <c:idx val="20"/>
          <c:order val="20"/>
          <c:tx>
            <c:strRef>
              <c:f>RESULTS!$A$29</c:f>
              <c:strCache>
                <c:ptCount val="1"/>
                <c:pt idx="0">
                  <c:v>Mill Lane East</c:v>
                </c:pt>
              </c:strCache>
            </c:strRef>
          </c:tx>
          <c:spPr>
            <a:solidFill>
              <a:schemeClr val="accent3">
                <a:lumMod val="80000"/>
              </a:schemeClr>
            </a:solidFill>
            <a:ln>
              <a:noFill/>
            </a:ln>
            <a:effectLst/>
          </c:spPr>
          <c:invertIfNegative val="0"/>
          <c:cat>
            <c:strRef>
              <c:f>RESULTS!$B$8:$C$8</c:f>
              <c:strCache>
                <c:ptCount val="2"/>
                <c:pt idx="0">
                  <c:v>00:30 - 05:30</c:v>
                </c:pt>
                <c:pt idx="1">
                  <c:v>09:00 - 15:00</c:v>
                </c:pt>
              </c:strCache>
            </c:strRef>
          </c:cat>
          <c:val>
            <c:numRef>
              <c:f>RESULTS!$B$29:$C$29</c:f>
              <c:numCache>
                <c:formatCode>General</c:formatCode>
                <c:ptCount val="2"/>
                <c:pt idx="0">
                  <c:v>0</c:v>
                </c:pt>
                <c:pt idx="1">
                  <c:v>0</c:v>
                </c:pt>
              </c:numCache>
            </c:numRef>
          </c:val>
          <c:extLst>
            <c:ext xmlns:c16="http://schemas.microsoft.com/office/drawing/2014/chart" uri="{C3380CC4-5D6E-409C-BE32-E72D297353CC}">
              <c16:uniqueId val="{00000014-4285-47F5-A24E-5182D9E51C55}"/>
            </c:ext>
          </c:extLst>
        </c:ser>
        <c:ser>
          <c:idx val="21"/>
          <c:order val="21"/>
          <c:tx>
            <c:strRef>
              <c:f>RESULTS!$A$30</c:f>
              <c:strCache>
                <c:ptCount val="1"/>
                <c:pt idx="0">
                  <c:v>Mill Lane North</c:v>
                </c:pt>
              </c:strCache>
            </c:strRef>
          </c:tx>
          <c:spPr>
            <a:solidFill>
              <a:schemeClr val="accent4">
                <a:lumMod val="80000"/>
              </a:schemeClr>
            </a:solidFill>
            <a:ln>
              <a:noFill/>
            </a:ln>
            <a:effectLst/>
          </c:spPr>
          <c:invertIfNegative val="0"/>
          <c:cat>
            <c:strRef>
              <c:f>RESULTS!$B$8:$C$8</c:f>
              <c:strCache>
                <c:ptCount val="2"/>
                <c:pt idx="0">
                  <c:v>00:30 - 05:30</c:v>
                </c:pt>
                <c:pt idx="1">
                  <c:v>09:00 - 15:00</c:v>
                </c:pt>
              </c:strCache>
            </c:strRef>
          </c:cat>
          <c:val>
            <c:numRef>
              <c:f>RESULTS!$B$30:$C$30</c:f>
              <c:numCache>
                <c:formatCode>General</c:formatCode>
                <c:ptCount val="2"/>
                <c:pt idx="0">
                  <c:v>0</c:v>
                </c:pt>
                <c:pt idx="1">
                  <c:v>0</c:v>
                </c:pt>
              </c:numCache>
            </c:numRef>
          </c:val>
          <c:extLst>
            <c:ext xmlns:c16="http://schemas.microsoft.com/office/drawing/2014/chart" uri="{C3380CC4-5D6E-409C-BE32-E72D297353CC}">
              <c16:uniqueId val="{00000015-4285-47F5-A24E-5182D9E51C55}"/>
            </c:ext>
          </c:extLst>
        </c:ser>
        <c:ser>
          <c:idx val="22"/>
          <c:order val="22"/>
          <c:tx>
            <c:strRef>
              <c:f>RESULTS!$A$31</c:f>
              <c:strCache>
                <c:ptCount val="1"/>
                <c:pt idx="0">
                  <c:v>Mill Lane South</c:v>
                </c:pt>
              </c:strCache>
            </c:strRef>
          </c:tx>
          <c:spPr>
            <a:solidFill>
              <a:schemeClr val="accent5">
                <a:lumMod val="80000"/>
              </a:schemeClr>
            </a:solidFill>
            <a:ln>
              <a:noFill/>
            </a:ln>
            <a:effectLst/>
          </c:spPr>
          <c:invertIfNegative val="0"/>
          <c:cat>
            <c:strRef>
              <c:f>RESULTS!$B$8:$C$8</c:f>
              <c:strCache>
                <c:ptCount val="2"/>
                <c:pt idx="0">
                  <c:v>00:30 - 05:30</c:v>
                </c:pt>
                <c:pt idx="1">
                  <c:v>09:00 - 15:00</c:v>
                </c:pt>
              </c:strCache>
            </c:strRef>
          </c:cat>
          <c:val>
            <c:numRef>
              <c:f>RESULTS!$B$31:$C$31</c:f>
              <c:numCache>
                <c:formatCode>General</c:formatCode>
                <c:ptCount val="2"/>
                <c:pt idx="0">
                  <c:v>0</c:v>
                </c:pt>
                <c:pt idx="1">
                  <c:v>0</c:v>
                </c:pt>
              </c:numCache>
            </c:numRef>
          </c:val>
          <c:extLst>
            <c:ext xmlns:c16="http://schemas.microsoft.com/office/drawing/2014/chart" uri="{C3380CC4-5D6E-409C-BE32-E72D297353CC}">
              <c16:uniqueId val="{00000016-4285-47F5-A24E-5182D9E51C55}"/>
            </c:ext>
          </c:extLst>
        </c:ser>
        <c:ser>
          <c:idx val="23"/>
          <c:order val="23"/>
          <c:tx>
            <c:strRef>
              <c:f>RESULTS!$A$32</c:f>
              <c:strCache>
                <c:ptCount val="1"/>
                <c:pt idx="0">
                  <c:v>Mill Lane West</c:v>
                </c:pt>
              </c:strCache>
            </c:strRef>
          </c:tx>
          <c:spPr>
            <a:solidFill>
              <a:schemeClr val="accent6">
                <a:lumMod val="80000"/>
              </a:schemeClr>
            </a:solidFill>
            <a:ln>
              <a:noFill/>
            </a:ln>
            <a:effectLst/>
          </c:spPr>
          <c:invertIfNegative val="0"/>
          <c:cat>
            <c:strRef>
              <c:f>RESULTS!$B$8:$C$8</c:f>
              <c:strCache>
                <c:ptCount val="2"/>
                <c:pt idx="0">
                  <c:v>00:30 - 05:30</c:v>
                </c:pt>
                <c:pt idx="1">
                  <c:v>09:00 - 15:00</c:v>
                </c:pt>
              </c:strCache>
            </c:strRef>
          </c:cat>
          <c:val>
            <c:numRef>
              <c:f>RESULTS!$B$32:$C$32</c:f>
              <c:numCache>
                <c:formatCode>General</c:formatCode>
                <c:ptCount val="2"/>
                <c:pt idx="0">
                  <c:v>0</c:v>
                </c:pt>
                <c:pt idx="1">
                  <c:v>0</c:v>
                </c:pt>
              </c:numCache>
            </c:numRef>
          </c:val>
          <c:extLst>
            <c:ext xmlns:c16="http://schemas.microsoft.com/office/drawing/2014/chart" uri="{C3380CC4-5D6E-409C-BE32-E72D297353CC}">
              <c16:uniqueId val="{00000017-4285-47F5-A24E-5182D9E51C55}"/>
            </c:ext>
          </c:extLst>
        </c:ser>
        <c:ser>
          <c:idx val="24"/>
          <c:order val="24"/>
          <c:tx>
            <c:strRef>
              <c:f>RESULTS!$A$33</c:f>
              <c:strCache>
                <c:ptCount val="1"/>
                <c:pt idx="0">
                  <c:v>New Charlotte Street North</c:v>
                </c:pt>
              </c:strCache>
            </c:strRef>
          </c:tx>
          <c:spPr>
            <a:solidFill>
              <a:schemeClr val="accent1">
                <a:lumMod val="60000"/>
                <a:lumOff val="40000"/>
              </a:schemeClr>
            </a:solidFill>
            <a:ln>
              <a:noFill/>
            </a:ln>
            <a:effectLst/>
          </c:spPr>
          <c:invertIfNegative val="0"/>
          <c:cat>
            <c:strRef>
              <c:f>RESULTS!$B$8:$C$8</c:f>
              <c:strCache>
                <c:ptCount val="2"/>
                <c:pt idx="0">
                  <c:v>00:30 - 05:30</c:v>
                </c:pt>
                <c:pt idx="1">
                  <c:v>09:00 - 15:00</c:v>
                </c:pt>
              </c:strCache>
            </c:strRef>
          </c:cat>
          <c:val>
            <c:numRef>
              <c:f>RESULTS!$B$33:$C$33</c:f>
              <c:numCache>
                <c:formatCode>General</c:formatCode>
                <c:ptCount val="2"/>
                <c:pt idx="0">
                  <c:v>0</c:v>
                </c:pt>
                <c:pt idx="1">
                  <c:v>0</c:v>
                </c:pt>
              </c:numCache>
            </c:numRef>
          </c:val>
          <c:extLst>
            <c:ext xmlns:c16="http://schemas.microsoft.com/office/drawing/2014/chart" uri="{C3380CC4-5D6E-409C-BE32-E72D297353CC}">
              <c16:uniqueId val="{00000018-4285-47F5-A24E-5182D9E51C55}"/>
            </c:ext>
          </c:extLst>
        </c:ser>
        <c:ser>
          <c:idx val="25"/>
          <c:order val="25"/>
          <c:tx>
            <c:strRef>
              <c:f>RESULTS!$A$34</c:f>
              <c:strCache>
                <c:ptCount val="1"/>
                <c:pt idx="0">
                  <c:v>New Charlotte Street South</c:v>
                </c:pt>
              </c:strCache>
            </c:strRef>
          </c:tx>
          <c:spPr>
            <a:solidFill>
              <a:schemeClr val="accent2">
                <a:lumMod val="60000"/>
                <a:lumOff val="40000"/>
              </a:schemeClr>
            </a:solidFill>
            <a:ln>
              <a:noFill/>
            </a:ln>
            <a:effectLst/>
          </c:spPr>
          <c:invertIfNegative val="0"/>
          <c:cat>
            <c:strRef>
              <c:f>RESULTS!$B$8:$C$8</c:f>
              <c:strCache>
                <c:ptCount val="2"/>
                <c:pt idx="0">
                  <c:v>00:30 - 05:30</c:v>
                </c:pt>
                <c:pt idx="1">
                  <c:v>09:00 - 15:00</c:v>
                </c:pt>
              </c:strCache>
            </c:strRef>
          </c:cat>
          <c:val>
            <c:numRef>
              <c:f>RESULTS!$B$34:$C$34</c:f>
              <c:numCache>
                <c:formatCode>General</c:formatCode>
                <c:ptCount val="2"/>
                <c:pt idx="0">
                  <c:v>17</c:v>
                </c:pt>
                <c:pt idx="1">
                  <c:v>14</c:v>
                </c:pt>
              </c:numCache>
            </c:numRef>
          </c:val>
          <c:extLst>
            <c:ext xmlns:c16="http://schemas.microsoft.com/office/drawing/2014/chart" uri="{C3380CC4-5D6E-409C-BE32-E72D297353CC}">
              <c16:uniqueId val="{00000019-4285-47F5-A24E-5182D9E51C55}"/>
            </c:ext>
          </c:extLst>
        </c:ser>
        <c:ser>
          <c:idx val="26"/>
          <c:order val="26"/>
          <c:tx>
            <c:strRef>
              <c:f>RESULTS!$A$35</c:f>
              <c:strCache>
                <c:ptCount val="1"/>
                <c:pt idx="0">
                  <c:v>New John Street East</c:v>
                </c:pt>
              </c:strCache>
            </c:strRef>
          </c:tx>
          <c:spPr>
            <a:solidFill>
              <a:schemeClr val="accent3">
                <a:lumMod val="60000"/>
                <a:lumOff val="40000"/>
              </a:schemeClr>
            </a:solidFill>
            <a:ln>
              <a:noFill/>
            </a:ln>
            <a:effectLst/>
          </c:spPr>
          <c:invertIfNegative val="0"/>
          <c:cat>
            <c:strRef>
              <c:f>RESULTS!$B$8:$C$8</c:f>
              <c:strCache>
                <c:ptCount val="2"/>
                <c:pt idx="0">
                  <c:v>00:30 - 05:30</c:v>
                </c:pt>
                <c:pt idx="1">
                  <c:v>09:00 - 15:00</c:v>
                </c:pt>
              </c:strCache>
            </c:strRef>
          </c:cat>
          <c:val>
            <c:numRef>
              <c:f>RESULTS!$B$35:$C$35</c:f>
              <c:numCache>
                <c:formatCode>General</c:formatCode>
                <c:ptCount val="2"/>
                <c:pt idx="0">
                  <c:v>0</c:v>
                </c:pt>
                <c:pt idx="1">
                  <c:v>0</c:v>
                </c:pt>
              </c:numCache>
            </c:numRef>
          </c:val>
          <c:extLst>
            <c:ext xmlns:c16="http://schemas.microsoft.com/office/drawing/2014/chart" uri="{C3380CC4-5D6E-409C-BE32-E72D297353CC}">
              <c16:uniqueId val="{0000001A-4285-47F5-A24E-5182D9E51C55}"/>
            </c:ext>
          </c:extLst>
        </c:ser>
        <c:ser>
          <c:idx val="27"/>
          <c:order val="27"/>
          <c:tx>
            <c:strRef>
              <c:f>RESULTS!$A$36</c:f>
              <c:strCache>
                <c:ptCount val="1"/>
                <c:pt idx="0">
                  <c:v>New John Street North</c:v>
                </c:pt>
              </c:strCache>
            </c:strRef>
          </c:tx>
          <c:spPr>
            <a:solidFill>
              <a:schemeClr val="accent4">
                <a:lumMod val="60000"/>
                <a:lumOff val="40000"/>
              </a:schemeClr>
            </a:solidFill>
            <a:ln>
              <a:noFill/>
            </a:ln>
            <a:effectLst/>
          </c:spPr>
          <c:invertIfNegative val="0"/>
          <c:cat>
            <c:strRef>
              <c:f>RESULTS!$B$8:$C$8</c:f>
              <c:strCache>
                <c:ptCount val="2"/>
                <c:pt idx="0">
                  <c:v>00:30 - 05:30</c:v>
                </c:pt>
                <c:pt idx="1">
                  <c:v>09:00 - 15:00</c:v>
                </c:pt>
              </c:strCache>
            </c:strRef>
          </c:cat>
          <c:val>
            <c:numRef>
              <c:f>RESULTS!$B$36:$C$36</c:f>
              <c:numCache>
                <c:formatCode>General</c:formatCode>
                <c:ptCount val="2"/>
                <c:pt idx="0">
                  <c:v>4</c:v>
                </c:pt>
                <c:pt idx="1">
                  <c:v>4</c:v>
                </c:pt>
              </c:numCache>
            </c:numRef>
          </c:val>
          <c:extLst>
            <c:ext xmlns:c16="http://schemas.microsoft.com/office/drawing/2014/chart" uri="{C3380CC4-5D6E-409C-BE32-E72D297353CC}">
              <c16:uniqueId val="{0000001B-4285-47F5-A24E-5182D9E51C55}"/>
            </c:ext>
          </c:extLst>
        </c:ser>
        <c:ser>
          <c:idx val="28"/>
          <c:order val="28"/>
          <c:tx>
            <c:strRef>
              <c:f>RESULTS!$A$37</c:f>
              <c:strCache>
                <c:ptCount val="1"/>
                <c:pt idx="0">
                  <c:v>New John Street South</c:v>
                </c:pt>
              </c:strCache>
            </c:strRef>
          </c:tx>
          <c:spPr>
            <a:solidFill>
              <a:schemeClr val="accent5">
                <a:lumMod val="60000"/>
                <a:lumOff val="40000"/>
              </a:schemeClr>
            </a:solidFill>
            <a:ln>
              <a:noFill/>
            </a:ln>
            <a:effectLst/>
          </c:spPr>
          <c:invertIfNegative val="0"/>
          <c:cat>
            <c:strRef>
              <c:f>RESULTS!$B$8:$C$8</c:f>
              <c:strCache>
                <c:ptCount val="2"/>
                <c:pt idx="0">
                  <c:v>00:30 - 05:30</c:v>
                </c:pt>
                <c:pt idx="1">
                  <c:v>09:00 - 15:00</c:v>
                </c:pt>
              </c:strCache>
            </c:strRef>
          </c:cat>
          <c:val>
            <c:numRef>
              <c:f>RESULTS!$B$37:$C$37</c:f>
              <c:numCache>
                <c:formatCode>General</c:formatCode>
                <c:ptCount val="2"/>
                <c:pt idx="0">
                  <c:v>0</c:v>
                </c:pt>
                <c:pt idx="1">
                  <c:v>0</c:v>
                </c:pt>
              </c:numCache>
            </c:numRef>
          </c:val>
          <c:extLst>
            <c:ext xmlns:c16="http://schemas.microsoft.com/office/drawing/2014/chart" uri="{C3380CC4-5D6E-409C-BE32-E72D297353CC}">
              <c16:uniqueId val="{00000000-5378-4946-8230-22F3BA51DACE}"/>
            </c:ext>
          </c:extLst>
        </c:ser>
        <c:ser>
          <c:idx val="29"/>
          <c:order val="29"/>
          <c:tx>
            <c:strRef>
              <c:f>RESULTS!$A$38</c:f>
              <c:strCache>
                <c:ptCount val="1"/>
                <c:pt idx="0">
                  <c:v>New John Street West</c:v>
                </c:pt>
              </c:strCache>
            </c:strRef>
          </c:tx>
          <c:spPr>
            <a:solidFill>
              <a:schemeClr val="accent6">
                <a:lumMod val="60000"/>
                <a:lumOff val="40000"/>
              </a:schemeClr>
            </a:solidFill>
            <a:ln>
              <a:noFill/>
            </a:ln>
            <a:effectLst/>
          </c:spPr>
          <c:invertIfNegative val="0"/>
          <c:cat>
            <c:strRef>
              <c:f>RESULTS!$B$8:$C$8</c:f>
              <c:strCache>
                <c:ptCount val="2"/>
                <c:pt idx="0">
                  <c:v>00:30 - 05:30</c:v>
                </c:pt>
                <c:pt idx="1">
                  <c:v>09:00 - 15:00</c:v>
                </c:pt>
              </c:strCache>
            </c:strRef>
          </c:cat>
          <c:val>
            <c:numRef>
              <c:f>RESULTS!$B$38:$C$38</c:f>
              <c:numCache>
                <c:formatCode>General</c:formatCode>
                <c:ptCount val="2"/>
                <c:pt idx="0">
                  <c:v>0</c:v>
                </c:pt>
                <c:pt idx="1">
                  <c:v>0</c:v>
                </c:pt>
              </c:numCache>
            </c:numRef>
          </c:val>
          <c:extLst>
            <c:ext xmlns:c16="http://schemas.microsoft.com/office/drawing/2014/chart" uri="{C3380CC4-5D6E-409C-BE32-E72D297353CC}">
              <c16:uniqueId val="{00000001-5378-4946-8230-22F3BA51DACE}"/>
            </c:ext>
          </c:extLst>
        </c:ser>
        <c:ser>
          <c:idx val="30"/>
          <c:order val="30"/>
          <c:tx>
            <c:strRef>
              <c:f>RESULTS!$A$39</c:f>
              <c:strCache>
                <c:ptCount val="1"/>
                <c:pt idx="0">
                  <c:v>Norfolk Place East</c:v>
                </c:pt>
              </c:strCache>
            </c:strRef>
          </c:tx>
          <c:spPr>
            <a:solidFill>
              <a:schemeClr val="accent1">
                <a:lumMod val="50000"/>
              </a:schemeClr>
            </a:solidFill>
            <a:ln>
              <a:noFill/>
            </a:ln>
            <a:effectLst/>
          </c:spPr>
          <c:invertIfNegative val="0"/>
          <c:cat>
            <c:strRef>
              <c:f>RESULTS!$B$8:$C$8</c:f>
              <c:strCache>
                <c:ptCount val="2"/>
                <c:pt idx="0">
                  <c:v>00:30 - 05:30</c:v>
                </c:pt>
                <c:pt idx="1">
                  <c:v>09:00 - 15:00</c:v>
                </c:pt>
              </c:strCache>
            </c:strRef>
          </c:cat>
          <c:val>
            <c:numRef>
              <c:f>RESULTS!$B$39:$C$39</c:f>
              <c:numCache>
                <c:formatCode>General</c:formatCode>
                <c:ptCount val="2"/>
                <c:pt idx="0">
                  <c:v>0</c:v>
                </c:pt>
                <c:pt idx="1">
                  <c:v>1</c:v>
                </c:pt>
              </c:numCache>
            </c:numRef>
          </c:val>
          <c:extLst>
            <c:ext xmlns:c16="http://schemas.microsoft.com/office/drawing/2014/chart" uri="{C3380CC4-5D6E-409C-BE32-E72D297353CC}">
              <c16:uniqueId val="{00000002-5378-4946-8230-22F3BA51DACE}"/>
            </c:ext>
          </c:extLst>
        </c:ser>
        <c:ser>
          <c:idx val="31"/>
          <c:order val="31"/>
          <c:tx>
            <c:strRef>
              <c:f>RESULTS!$A$40</c:f>
              <c:strCache>
                <c:ptCount val="1"/>
                <c:pt idx="0">
                  <c:v>Norfolk Place West</c:v>
                </c:pt>
              </c:strCache>
            </c:strRef>
          </c:tx>
          <c:spPr>
            <a:solidFill>
              <a:schemeClr val="accent2">
                <a:lumMod val="50000"/>
              </a:schemeClr>
            </a:solidFill>
            <a:ln>
              <a:noFill/>
            </a:ln>
            <a:effectLst/>
          </c:spPr>
          <c:invertIfNegative val="0"/>
          <c:cat>
            <c:strRef>
              <c:f>RESULTS!$B$8:$C$8</c:f>
              <c:strCache>
                <c:ptCount val="2"/>
                <c:pt idx="0">
                  <c:v>00:30 - 05:30</c:v>
                </c:pt>
                <c:pt idx="1">
                  <c:v>09:00 - 15:00</c:v>
                </c:pt>
              </c:strCache>
            </c:strRef>
          </c:cat>
          <c:val>
            <c:numRef>
              <c:f>RESULTS!$B$40:$C$40</c:f>
              <c:numCache>
                <c:formatCode>General</c:formatCode>
                <c:ptCount val="2"/>
                <c:pt idx="0">
                  <c:v>0</c:v>
                </c:pt>
                <c:pt idx="1">
                  <c:v>0</c:v>
                </c:pt>
              </c:numCache>
            </c:numRef>
          </c:val>
          <c:extLst>
            <c:ext xmlns:c16="http://schemas.microsoft.com/office/drawing/2014/chart" uri="{C3380CC4-5D6E-409C-BE32-E72D297353CC}">
              <c16:uniqueId val="{00000003-5378-4946-8230-22F3BA51DACE}"/>
            </c:ext>
          </c:extLst>
        </c:ser>
        <c:ser>
          <c:idx val="32"/>
          <c:order val="32"/>
          <c:tx>
            <c:strRef>
              <c:f>RESULTS!$A$41</c:f>
              <c:strCache>
                <c:ptCount val="1"/>
                <c:pt idx="0">
                  <c:v>Regent Road East</c:v>
                </c:pt>
              </c:strCache>
            </c:strRef>
          </c:tx>
          <c:spPr>
            <a:solidFill>
              <a:schemeClr val="accent3">
                <a:lumMod val="50000"/>
              </a:schemeClr>
            </a:solidFill>
            <a:ln>
              <a:noFill/>
            </a:ln>
            <a:effectLst/>
          </c:spPr>
          <c:invertIfNegative val="0"/>
          <c:cat>
            <c:strRef>
              <c:f>RESULTS!$B$8:$C$8</c:f>
              <c:strCache>
                <c:ptCount val="2"/>
                <c:pt idx="0">
                  <c:v>00:30 - 05:30</c:v>
                </c:pt>
                <c:pt idx="1">
                  <c:v>09:00 - 15:00</c:v>
                </c:pt>
              </c:strCache>
            </c:strRef>
          </c:cat>
          <c:val>
            <c:numRef>
              <c:f>RESULTS!$B$41:$C$41</c:f>
              <c:numCache>
                <c:formatCode>General</c:formatCode>
                <c:ptCount val="2"/>
                <c:pt idx="0">
                  <c:v>0</c:v>
                </c:pt>
                <c:pt idx="1">
                  <c:v>0</c:v>
                </c:pt>
              </c:numCache>
            </c:numRef>
          </c:val>
          <c:extLst>
            <c:ext xmlns:c16="http://schemas.microsoft.com/office/drawing/2014/chart" uri="{C3380CC4-5D6E-409C-BE32-E72D297353CC}">
              <c16:uniqueId val="{00000004-5378-4946-8230-22F3BA51DACE}"/>
            </c:ext>
          </c:extLst>
        </c:ser>
        <c:ser>
          <c:idx val="33"/>
          <c:order val="33"/>
          <c:tx>
            <c:strRef>
              <c:f>RESULTS!$A$42</c:f>
              <c:strCache>
                <c:ptCount val="1"/>
                <c:pt idx="0">
                  <c:v>Regent Road West</c:v>
                </c:pt>
              </c:strCache>
            </c:strRef>
          </c:tx>
          <c:spPr>
            <a:solidFill>
              <a:schemeClr val="accent4">
                <a:lumMod val="50000"/>
              </a:schemeClr>
            </a:solidFill>
            <a:ln>
              <a:noFill/>
            </a:ln>
            <a:effectLst/>
          </c:spPr>
          <c:invertIfNegative val="0"/>
          <c:cat>
            <c:strRef>
              <c:f>RESULTS!$B$8:$C$8</c:f>
              <c:strCache>
                <c:ptCount val="2"/>
                <c:pt idx="0">
                  <c:v>00:30 - 05:30</c:v>
                </c:pt>
                <c:pt idx="1">
                  <c:v>09:00 - 15:00</c:v>
                </c:pt>
              </c:strCache>
            </c:strRef>
          </c:cat>
          <c:val>
            <c:numRef>
              <c:f>RESULTS!$B$42:$C$42</c:f>
              <c:numCache>
                <c:formatCode>General</c:formatCode>
                <c:ptCount val="2"/>
                <c:pt idx="0">
                  <c:v>0</c:v>
                </c:pt>
                <c:pt idx="1">
                  <c:v>0</c:v>
                </c:pt>
              </c:numCache>
            </c:numRef>
          </c:val>
          <c:extLst>
            <c:ext xmlns:c16="http://schemas.microsoft.com/office/drawing/2014/chart" uri="{C3380CC4-5D6E-409C-BE32-E72D297353CC}">
              <c16:uniqueId val="{00000005-5378-4946-8230-22F3BA51DACE}"/>
            </c:ext>
          </c:extLst>
        </c:ser>
        <c:ser>
          <c:idx val="34"/>
          <c:order val="34"/>
          <c:tx>
            <c:strRef>
              <c:f>RESULTS!$A$43</c:f>
              <c:strCache>
                <c:ptCount val="1"/>
                <c:pt idx="0">
                  <c:v>Saint Johns Road East</c:v>
                </c:pt>
              </c:strCache>
            </c:strRef>
          </c:tx>
          <c:spPr>
            <a:solidFill>
              <a:schemeClr val="accent5">
                <a:lumMod val="50000"/>
              </a:schemeClr>
            </a:solidFill>
            <a:ln>
              <a:noFill/>
            </a:ln>
            <a:effectLst/>
          </c:spPr>
          <c:invertIfNegative val="0"/>
          <c:cat>
            <c:strRef>
              <c:f>RESULTS!$B$8:$C$8</c:f>
              <c:strCache>
                <c:ptCount val="2"/>
                <c:pt idx="0">
                  <c:v>00:30 - 05:30</c:v>
                </c:pt>
                <c:pt idx="1">
                  <c:v>09:00 - 15:00</c:v>
                </c:pt>
              </c:strCache>
            </c:strRef>
          </c:cat>
          <c:val>
            <c:numRef>
              <c:f>RESULTS!$B$43:$C$43</c:f>
              <c:numCache>
                <c:formatCode>General</c:formatCode>
                <c:ptCount val="2"/>
                <c:pt idx="0">
                  <c:v>0</c:v>
                </c:pt>
                <c:pt idx="1">
                  <c:v>0</c:v>
                </c:pt>
              </c:numCache>
            </c:numRef>
          </c:val>
          <c:extLst>
            <c:ext xmlns:c16="http://schemas.microsoft.com/office/drawing/2014/chart" uri="{C3380CC4-5D6E-409C-BE32-E72D297353CC}">
              <c16:uniqueId val="{00000006-5378-4946-8230-22F3BA51DACE}"/>
            </c:ext>
          </c:extLst>
        </c:ser>
        <c:ser>
          <c:idx val="35"/>
          <c:order val="35"/>
          <c:tx>
            <c:strRef>
              <c:f>RESULTS!$A$44</c:f>
              <c:strCache>
                <c:ptCount val="1"/>
                <c:pt idx="0">
                  <c:v>Saint Johns Road West</c:v>
                </c:pt>
              </c:strCache>
            </c:strRef>
          </c:tx>
          <c:spPr>
            <a:solidFill>
              <a:schemeClr val="accent6">
                <a:lumMod val="50000"/>
              </a:schemeClr>
            </a:solidFill>
            <a:ln>
              <a:noFill/>
            </a:ln>
            <a:effectLst/>
          </c:spPr>
          <c:invertIfNegative val="0"/>
          <c:cat>
            <c:strRef>
              <c:f>RESULTS!$B$8:$C$8</c:f>
              <c:strCache>
                <c:ptCount val="2"/>
                <c:pt idx="0">
                  <c:v>00:30 - 05:30</c:v>
                </c:pt>
                <c:pt idx="1">
                  <c:v>09:00 - 15:00</c:v>
                </c:pt>
              </c:strCache>
            </c:strRef>
          </c:cat>
          <c:val>
            <c:numRef>
              <c:f>RESULTS!$B$44:$C$44</c:f>
              <c:numCache>
                <c:formatCode>General</c:formatCode>
                <c:ptCount val="2"/>
                <c:pt idx="0">
                  <c:v>13</c:v>
                </c:pt>
                <c:pt idx="1">
                  <c:v>14</c:v>
                </c:pt>
              </c:numCache>
            </c:numRef>
          </c:val>
          <c:extLst>
            <c:ext xmlns:c16="http://schemas.microsoft.com/office/drawing/2014/chart" uri="{C3380CC4-5D6E-409C-BE32-E72D297353CC}">
              <c16:uniqueId val="{00000007-5378-4946-8230-22F3BA51DACE}"/>
            </c:ext>
          </c:extLst>
        </c:ser>
        <c:ser>
          <c:idx val="36"/>
          <c:order val="36"/>
          <c:tx>
            <c:strRef>
              <c:f>RESULTS!$A$45</c:f>
              <c:strCache>
                <c:ptCount val="1"/>
                <c:pt idx="0">
                  <c:v>St John Street East</c:v>
                </c:pt>
              </c:strCache>
            </c:strRef>
          </c:tx>
          <c:spPr>
            <a:solidFill>
              <a:schemeClr val="accent1">
                <a:lumMod val="70000"/>
                <a:lumOff val="30000"/>
              </a:schemeClr>
            </a:solidFill>
            <a:ln>
              <a:noFill/>
            </a:ln>
            <a:effectLst/>
          </c:spPr>
          <c:invertIfNegative val="0"/>
          <c:cat>
            <c:strRef>
              <c:f>RESULTS!$B$8:$C$8</c:f>
              <c:strCache>
                <c:ptCount val="2"/>
                <c:pt idx="0">
                  <c:v>00:30 - 05:30</c:v>
                </c:pt>
                <c:pt idx="1">
                  <c:v>09:00 - 15:00</c:v>
                </c:pt>
              </c:strCache>
            </c:strRef>
          </c:cat>
          <c:val>
            <c:numRef>
              <c:f>RESULTS!$B$45:$C$45</c:f>
              <c:numCache>
                <c:formatCode>General</c:formatCode>
                <c:ptCount val="2"/>
                <c:pt idx="0">
                  <c:v>0</c:v>
                </c:pt>
                <c:pt idx="1">
                  <c:v>0</c:v>
                </c:pt>
              </c:numCache>
            </c:numRef>
          </c:val>
          <c:extLst>
            <c:ext xmlns:c16="http://schemas.microsoft.com/office/drawing/2014/chart" uri="{C3380CC4-5D6E-409C-BE32-E72D297353CC}">
              <c16:uniqueId val="{00000008-5378-4946-8230-22F3BA51DACE}"/>
            </c:ext>
          </c:extLst>
        </c:ser>
        <c:ser>
          <c:idx val="37"/>
          <c:order val="37"/>
          <c:tx>
            <c:strRef>
              <c:f>RESULTS!$A$46</c:f>
              <c:strCache>
                <c:ptCount val="1"/>
                <c:pt idx="0">
                  <c:v>St John Street North</c:v>
                </c:pt>
              </c:strCache>
            </c:strRef>
          </c:tx>
          <c:spPr>
            <a:solidFill>
              <a:schemeClr val="accent2">
                <a:lumMod val="70000"/>
                <a:lumOff val="30000"/>
              </a:schemeClr>
            </a:solidFill>
            <a:ln>
              <a:noFill/>
            </a:ln>
            <a:effectLst/>
          </c:spPr>
          <c:invertIfNegative val="0"/>
          <c:cat>
            <c:strRef>
              <c:f>RESULTS!$B$8:$C$8</c:f>
              <c:strCache>
                <c:ptCount val="2"/>
                <c:pt idx="0">
                  <c:v>00:30 - 05:30</c:v>
                </c:pt>
                <c:pt idx="1">
                  <c:v>09:00 - 15:00</c:v>
                </c:pt>
              </c:strCache>
            </c:strRef>
          </c:cat>
          <c:val>
            <c:numRef>
              <c:f>RESULTS!$B$46:$C$46</c:f>
              <c:numCache>
                <c:formatCode>General</c:formatCode>
                <c:ptCount val="2"/>
                <c:pt idx="0">
                  <c:v>15</c:v>
                </c:pt>
                <c:pt idx="1">
                  <c:v>14</c:v>
                </c:pt>
              </c:numCache>
            </c:numRef>
          </c:val>
          <c:extLst>
            <c:ext xmlns:c16="http://schemas.microsoft.com/office/drawing/2014/chart" uri="{C3380CC4-5D6E-409C-BE32-E72D297353CC}">
              <c16:uniqueId val="{00000009-5378-4946-8230-22F3BA51DACE}"/>
            </c:ext>
          </c:extLst>
        </c:ser>
        <c:ser>
          <c:idx val="38"/>
          <c:order val="38"/>
          <c:tx>
            <c:strRef>
              <c:f>RESULTS!$A$47</c:f>
              <c:strCache>
                <c:ptCount val="1"/>
                <c:pt idx="0">
                  <c:v>St John Street South</c:v>
                </c:pt>
              </c:strCache>
            </c:strRef>
          </c:tx>
          <c:spPr>
            <a:solidFill>
              <a:schemeClr val="accent3">
                <a:lumMod val="70000"/>
                <a:lumOff val="30000"/>
              </a:schemeClr>
            </a:solidFill>
            <a:ln>
              <a:noFill/>
            </a:ln>
            <a:effectLst/>
          </c:spPr>
          <c:invertIfNegative val="0"/>
          <c:cat>
            <c:strRef>
              <c:f>RESULTS!$B$8:$C$8</c:f>
              <c:strCache>
                <c:ptCount val="2"/>
                <c:pt idx="0">
                  <c:v>00:30 - 05:30</c:v>
                </c:pt>
                <c:pt idx="1">
                  <c:v>09:00 - 15:00</c:v>
                </c:pt>
              </c:strCache>
            </c:strRef>
          </c:cat>
          <c:val>
            <c:numRef>
              <c:f>RESULTS!$B$47:$C$47</c:f>
              <c:numCache>
                <c:formatCode>General</c:formatCode>
                <c:ptCount val="2"/>
                <c:pt idx="0">
                  <c:v>4</c:v>
                </c:pt>
                <c:pt idx="1">
                  <c:v>1</c:v>
                </c:pt>
              </c:numCache>
            </c:numRef>
          </c:val>
          <c:extLst>
            <c:ext xmlns:c16="http://schemas.microsoft.com/office/drawing/2014/chart" uri="{C3380CC4-5D6E-409C-BE32-E72D297353CC}">
              <c16:uniqueId val="{0000000A-5378-4946-8230-22F3BA51DACE}"/>
            </c:ext>
          </c:extLst>
        </c:ser>
        <c:ser>
          <c:idx val="39"/>
          <c:order val="39"/>
          <c:tx>
            <c:strRef>
              <c:f>RESULTS!$A$48</c:f>
              <c:strCache>
                <c:ptCount val="1"/>
                <c:pt idx="0">
                  <c:v>Stafford Street East</c:v>
                </c:pt>
              </c:strCache>
            </c:strRef>
          </c:tx>
          <c:spPr>
            <a:solidFill>
              <a:schemeClr val="accent4">
                <a:lumMod val="70000"/>
                <a:lumOff val="30000"/>
              </a:schemeClr>
            </a:solidFill>
            <a:ln>
              <a:noFill/>
            </a:ln>
            <a:effectLst/>
          </c:spPr>
          <c:invertIfNegative val="0"/>
          <c:cat>
            <c:strRef>
              <c:f>RESULTS!$B$8:$C$8</c:f>
              <c:strCache>
                <c:ptCount val="2"/>
                <c:pt idx="0">
                  <c:v>00:30 - 05:30</c:v>
                </c:pt>
                <c:pt idx="1">
                  <c:v>09:00 - 15:00</c:v>
                </c:pt>
              </c:strCache>
            </c:strRef>
          </c:cat>
          <c:val>
            <c:numRef>
              <c:f>RESULTS!$B$48:$C$48</c:f>
              <c:numCache>
                <c:formatCode>General</c:formatCode>
                <c:ptCount val="2"/>
                <c:pt idx="0">
                  <c:v>0</c:v>
                </c:pt>
                <c:pt idx="1">
                  <c:v>0</c:v>
                </c:pt>
              </c:numCache>
            </c:numRef>
          </c:val>
          <c:extLst>
            <c:ext xmlns:c16="http://schemas.microsoft.com/office/drawing/2014/chart" uri="{C3380CC4-5D6E-409C-BE32-E72D297353CC}">
              <c16:uniqueId val="{0000000B-5378-4946-8230-22F3BA51DACE}"/>
            </c:ext>
          </c:extLst>
        </c:ser>
        <c:ser>
          <c:idx val="40"/>
          <c:order val="40"/>
          <c:tx>
            <c:strRef>
              <c:f>RESULTS!$A$49</c:f>
              <c:strCache>
                <c:ptCount val="1"/>
                <c:pt idx="0">
                  <c:v>Stafford Street West</c:v>
                </c:pt>
              </c:strCache>
            </c:strRef>
          </c:tx>
          <c:spPr>
            <a:solidFill>
              <a:schemeClr val="accent5">
                <a:lumMod val="70000"/>
                <a:lumOff val="30000"/>
              </a:schemeClr>
            </a:solidFill>
            <a:ln>
              <a:noFill/>
            </a:ln>
            <a:effectLst/>
          </c:spPr>
          <c:invertIfNegative val="0"/>
          <c:cat>
            <c:strRef>
              <c:f>RESULTS!$B$8:$C$8</c:f>
              <c:strCache>
                <c:ptCount val="2"/>
                <c:pt idx="0">
                  <c:v>00:30 - 05:30</c:v>
                </c:pt>
                <c:pt idx="1">
                  <c:v>09:00 - 15:00</c:v>
                </c:pt>
              </c:strCache>
            </c:strRef>
          </c:cat>
          <c:val>
            <c:numRef>
              <c:f>RESULTS!$B$49:$C$49</c:f>
              <c:numCache>
                <c:formatCode>General</c:formatCode>
                <c:ptCount val="2"/>
                <c:pt idx="0">
                  <c:v>0</c:v>
                </c:pt>
                <c:pt idx="1">
                  <c:v>0</c:v>
                </c:pt>
              </c:numCache>
            </c:numRef>
          </c:val>
          <c:extLst>
            <c:ext xmlns:c16="http://schemas.microsoft.com/office/drawing/2014/chart" uri="{C3380CC4-5D6E-409C-BE32-E72D297353CC}">
              <c16:uniqueId val="{0000000C-5378-4946-8230-22F3BA51DACE}"/>
            </c:ext>
          </c:extLst>
        </c:ser>
        <c:ser>
          <c:idx val="41"/>
          <c:order val="41"/>
          <c:tx>
            <c:strRef>
              <c:f>RESULTS!$A$50</c:f>
              <c:strCache>
                <c:ptCount val="1"/>
                <c:pt idx="0">
                  <c:v>Warden Road East</c:v>
                </c:pt>
              </c:strCache>
            </c:strRef>
          </c:tx>
          <c:spPr>
            <a:solidFill>
              <a:schemeClr val="accent6">
                <a:lumMod val="70000"/>
                <a:lumOff val="30000"/>
              </a:schemeClr>
            </a:solidFill>
            <a:ln>
              <a:noFill/>
            </a:ln>
            <a:effectLst/>
          </c:spPr>
          <c:invertIfNegative val="0"/>
          <c:cat>
            <c:strRef>
              <c:f>RESULTS!$B$8:$C$8</c:f>
              <c:strCache>
                <c:ptCount val="2"/>
                <c:pt idx="0">
                  <c:v>00:30 - 05:30</c:v>
                </c:pt>
                <c:pt idx="1">
                  <c:v>09:00 - 15:00</c:v>
                </c:pt>
              </c:strCache>
            </c:strRef>
          </c:cat>
          <c:val>
            <c:numRef>
              <c:f>RESULTS!$B$50:$C$50</c:f>
              <c:numCache>
                <c:formatCode>General</c:formatCode>
                <c:ptCount val="2"/>
                <c:pt idx="0">
                  <c:v>12</c:v>
                </c:pt>
                <c:pt idx="1">
                  <c:v>11</c:v>
                </c:pt>
              </c:numCache>
            </c:numRef>
          </c:val>
          <c:extLst>
            <c:ext xmlns:c16="http://schemas.microsoft.com/office/drawing/2014/chart" uri="{C3380CC4-5D6E-409C-BE32-E72D297353CC}">
              <c16:uniqueId val="{0000000D-5378-4946-8230-22F3BA51DACE}"/>
            </c:ext>
          </c:extLst>
        </c:ser>
        <c:ser>
          <c:idx val="42"/>
          <c:order val="42"/>
          <c:tx>
            <c:strRef>
              <c:f>RESULTS!$A$51</c:f>
              <c:strCache>
                <c:ptCount val="1"/>
                <c:pt idx="0">
                  <c:v>Warden Road West</c:v>
                </c:pt>
              </c:strCache>
            </c:strRef>
          </c:tx>
          <c:spPr>
            <a:solidFill>
              <a:schemeClr val="accent1">
                <a:lumMod val="70000"/>
              </a:schemeClr>
            </a:solidFill>
            <a:ln>
              <a:noFill/>
            </a:ln>
            <a:effectLst/>
          </c:spPr>
          <c:invertIfNegative val="0"/>
          <c:cat>
            <c:strRef>
              <c:f>RESULTS!$B$8:$C$8</c:f>
              <c:strCache>
                <c:ptCount val="2"/>
                <c:pt idx="0">
                  <c:v>00:30 - 05:30</c:v>
                </c:pt>
                <c:pt idx="1">
                  <c:v>09:00 - 15:00</c:v>
                </c:pt>
              </c:strCache>
            </c:strRef>
          </c:cat>
          <c:val>
            <c:numRef>
              <c:f>RESULTS!$B$51:$C$51</c:f>
              <c:numCache>
                <c:formatCode>General</c:formatCode>
                <c:ptCount val="2"/>
                <c:pt idx="0">
                  <c:v>18</c:v>
                </c:pt>
                <c:pt idx="1">
                  <c:v>17</c:v>
                </c:pt>
              </c:numCache>
            </c:numRef>
          </c:val>
          <c:extLst>
            <c:ext xmlns:c16="http://schemas.microsoft.com/office/drawing/2014/chart" uri="{C3380CC4-5D6E-409C-BE32-E72D297353CC}">
              <c16:uniqueId val="{0000000E-5378-4946-8230-22F3BA51DACE}"/>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43"/>
          <c:order val="43"/>
          <c:tx>
            <c:strRef>
              <c:f>RESULTS!$A$53</c:f>
              <c:strCache>
                <c:ptCount val="1"/>
                <c:pt idx="0">
                  <c:v>CAPACITY</c:v>
                </c:pt>
              </c:strCache>
            </c:strRef>
          </c:tx>
          <c:spPr>
            <a:ln w="28575" cap="rnd">
              <a:solidFill>
                <a:srgbClr val="FF0000"/>
              </a:solidFill>
              <a:round/>
            </a:ln>
            <a:effectLst/>
          </c:spPr>
          <c:marker>
            <c:symbol val="none"/>
          </c:marker>
          <c:val>
            <c:numRef>
              <c:f>RESULTS!$B$53:$C$53</c:f>
              <c:numCache>
                <c:formatCode>0</c:formatCode>
                <c:ptCount val="2"/>
                <c:pt idx="0">
                  <c:v>226</c:v>
                </c:pt>
                <c:pt idx="1">
                  <c:v>182</c:v>
                </c:pt>
              </c:numCache>
            </c:numRef>
          </c:val>
          <c:smooth val="0"/>
          <c:extLst>
            <c:ext xmlns:c16="http://schemas.microsoft.com/office/drawing/2014/chart" uri="{C3380CC4-5D6E-409C-BE32-E72D297353CC}">
              <c16:uniqueId val="{0000000F-5378-4946-8230-22F3BA51DACE}"/>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8307550353377493"/>
          <c:y val="3.9371358816076459E-2"/>
          <c:w val="0.16924496466225072"/>
          <c:h val="0.846340447442565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4</xdr:col>
      <xdr:colOff>5952</xdr:colOff>
      <xdr:row>5</xdr:row>
      <xdr:rowOff>182165</xdr:rowOff>
    </xdr:from>
    <xdr:to>
      <xdr:col>20</xdr:col>
      <xdr:colOff>23811</xdr:colOff>
      <xdr:row>39</xdr:row>
      <xdr:rowOff>178594</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1</xdr:col>
      <xdr:colOff>315119</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1134923</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cols>
    <col min="1" max="1" width="17" customWidth="1"/>
    <col min="6" max="6" width="122.42578125" customWidth="1"/>
  </cols>
  <sheetData>
    <row r="1" spans="1:6">
      <c r="A1" s="3" t="s">
        <v>0</v>
      </c>
    </row>
    <row r="2" spans="1:6" ht="15.75" thickBot="1">
      <c r="A2" s="3"/>
    </row>
    <row r="3" spans="1:6" ht="15.75" thickBot="1">
      <c r="A3" s="1" t="s">
        <v>1</v>
      </c>
    </row>
    <row r="4" spans="1:6" ht="36.75" customHeight="1" thickBot="1">
      <c r="A4" s="31" t="s">
        <v>2</v>
      </c>
      <c r="B4" s="32"/>
      <c r="C4" s="32"/>
      <c r="D4" s="32"/>
      <c r="E4" s="32"/>
      <c r="F4" s="33"/>
    </row>
    <row r="5" spans="1:6" ht="15.75" thickBot="1">
      <c r="A5" s="3"/>
    </row>
    <row r="6" spans="1:6" ht="15.75" thickBot="1">
      <c r="A6" s="1" t="s">
        <v>3</v>
      </c>
    </row>
    <row r="7" spans="1:6" ht="32.25" customHeight="1" thickBot="1">
      <c r="A7" s="31" t="s">
        <v>4</v>
      </c>
      <c r="B7" s="32"/>
      <c r="C7" s="32"/>
      <c r="D7" s="32"/>
      <c r="E7" s="32"/>
      <c r="F7" s="33"/>
    </row>
    <row r="8" spans="1:6" ht="15.75" thickBot="1">
      <c r="A8" s="3"/>
    </row>
    <row r="9" spans="1:6" ht="15.75" thickBot="1">
      <c r="A9" s="1" t="s">
        <v>5</v>
      </c>
    </row>
    <row r="10" spans="1:6" ht="50.25" customHeight="1" thickBot="1">
      <c r="A10" s="31" t="s">
        <v>6</v>
      </c>
      <c r="B10" s="32"/>
      <c r="C10" s="32"/>
      <c r="D10" s="32"/>
      <c r="E10" s="32"/>
      <c r="F10" s="33"/>
    </row>
    <row r="11" spans="1:6" ht="66.75" customHeight="1" thickBot="1">
      <c r="A11" s="31" t="s">
        <v>7</v>
      </c>
      <c r="B11" s="32"/>
      <c r="C11" s="32"/>
      <c r="D11" s="32"/>
      <c r="E11" s="32"/>
      <c r="F11" s="33"/>
    </row>
    <row r="12" spans="1:6" ht="66" customHeight="1" thickBot="1">
      <c r="A12" s="34" t="s">
        <v>8</v>
      </c>
      <c r="B12" s="35"/>
      <c r="C12" s="35"/>
      <c r="D12" s="35"/>
      <c r="E12" s="35"/>
      <c r="F12" s="36"/>
    </row>
    <row r="13" spans="1:6" ht="15.75" thickBot="1">
      <c r="A13" s="2" t="s">
        <v>9</v>
      </c>
    </row>
    <row r="14" spans="1:6" ht="46.5" customHeight="1" thickBot="1">
      <c r="A14" s="31" t="s">
        <v>10</v>
      </c>
      <c r="B14" s="32"/>
      <c r="C14" s="32"/>
      <c r="D14" s="32"/>
      <c r="E14" s="32"/>
      <c r="F14" s="33"/>
    </row>
    <row r="15" spans="1:6" ht="15.75" thickBot="1"/>
    <row r="16" spans="1:6" ht="15.75" thickBot="1">
      <c r="A16" s="1" t="s">
        <v>11</v>
      </c>
    </row>
    <row r="17" spans="1:6" ht="46.5" customHeight="1" thickBot="1">
      <c r="A17" s="31" t="s">
        <v>12</v>
      </c>
      <c r="B17" s="32"/>
      <c r="C17" s="32"/>
      <c r="D17" s="32"/>
      <c r="E17" s="32"/>
      <c r="F17" s="33"/>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&amp;LSWS-FOR-0013A_x000D_&amp;1#&amp;"Aptos"&amp;10&amp;K000000 OFFICIAL&amp;CVERION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C53"/>
  <sheetViews>
    <sheetView showGridLines="0" showRowColHeaders="0" tabSelected="1" topLeftCell="A6" zoomScale="80" zoomScaleNormal="80" workbookViewId="0"/>
  </sheetViews>
  <sheetFormatPr defaultRowHeight="15"/>
  <cols>
    <col min="1" max="1" width="27.7109375" bestFit="1" customWidth="1"/>
    <col min="2" max="3" width="12.7109375" bestFit="1" customWidth="1"/>
  </cols>
  <sheetData>
    <row r="7" spans="1:3">
      <c r="A7" s="30" t="s">
        <v>13</v>
      </c>
      <c r="B7" s="30"/>
    </row>
    <row r="8" spans="1:3" ht="49.5" customHeight="1">
      <c r="A8" s="4" t="s">
        <v>14</v>
      </c>
      <c r="B8" s="5" t="s">
        <v>15</v>
      </c>
      <c r="C8" s="5" t="s">
        <v>16</v>
      </c>
    </row>
    <row r="9" spans="1:3">
      <c r="A9" s="6" t="s">
        <v>17</v>
      </c>
      <c r="B9" s="7">
        <v>6</v>
      </c>
      <c r="C9" s="7">
        <v>7</v>
      </c>
    </row>
    <row r="10" spans="1:3">
      <c r="A10" s="6" t="s">
        <v>18</v>
      </c>
      <c r="B10" s="7">
        <v>0</v>
      </c>
      <c r="C10" s="7">
        <v>0</v>
      </c>
    </row>
    <row r="11" spans="1:3">
      <c r="A11" s="6" t="s">
        <v>19</v>
      </c>
      <c r="B11" s="7">
        <v>9</v>
      </c>
      <c r="C11" s="7">
        <v>8</v>
      </c>
    </row>
    <row r="12" spans="1:3">
      <c r="A12" s="6" t="s">
        <v>20</v>
      </c>
      <c r="B12" s="7">
        <v>0</v>
      </c>
      <c r="C12" s="7">
        <v>1</v>
      </c>
    </row>
    <row r="13" spans="1:3">
      <c r="A13" s="6" t="s">
        <v>21</v>
      </c>
      <c r="B13" s="7">
        <v>3</v>
      </c>
      <c r="C13" s="7">
        <v>2</v>
      </c>
    </row>
    <row r="14" spans="1:3">
      <c r="A14" s="6" t="s">
        <v>22</v>
      </c>
      <c r="B14" s="7">
        <v>11</v>
      </c>
      <c r="C14" s="7">
        <v>11</v>
      </c>
    </row>
    <row r="15" spans="1:3">
      <c r="A15" s="6" t="s">
        <v>23</v>
      </c>
      <c r="B15" s="7">
        <v>4</v>
      </c>
      <c r="C15" s="7">
        <v>9</v>
      </c>
    </row>
    <row r="16" spans="1:3">
      <c r="A16" s="6" t="s">
        <v>24</v>
      </c>
      <c r="B16" s="7">
        <v>2</v>
      </c>
      <c r="C16" s="7">
        <v>14</v>
      </c>
    </row>
    <row r="17" spans="1:3">
      <c r="A17" s="6" t="s">
        <v>25</v>
      </c>
      <c r="B17" s="7">
        <v>2</v>
      </c>
      <c r="C17" s="7">
        <v>10</v>
      </c>
    </row>
    <row r="18" spans="1:3">
      <c r="A18" s="6" t="s">
        <v>26</v>
      </c>
      <c r="B18" s="7">
        <v>0</v>
      </c>
      <c r="C18" s="7">
        <v>13</v>
      </c>
    </row>
    <row r="19" spans="1:3">
      <c r="A19" s="6" t="s">
        <v>27</v>
      </c>
      <c r="B19" s="7">
        <v>0</v>
      </c>
      <c r="C19" s="7">
        <v>0</v>
      </c>
    </row>
    <row r="20" spans="1:3">
      <c r="A20" s="6" t="s">
        <v>28</v>
      </c>
      <c r="B20" s="7">
        <v>9</v>
      </c>
      <c r="C20" s="7">
        <v>9</v>
      </c>
    </row>
    <row r="21" spans="1:3">
      <c r="A21" s="6" t="s">
        <v>29</v>
      </c>
      <c r="B21" s="7">
        <v>18</v>
      </c>
      <c r="C21" s="7">
        <v>12</v>
      </c>
    </row>
    <row r="22" spans="1:3">
      <c r="A22" s="6" t="s">
        <v>30</v>
      </c>
      <c r="B22" s="7">
        <v>8</v>
      </c>
      <c r="C22" s="7">
        <v>6</v>
      </c>
    </row>
    <row r="23" spans="1:3">
      <c r="A23" s="6" t="s">
        <v>31</v>
      </c>
      <c r="B23" s="7">
        <v>0</v>
      </c>
      <c r="C23" s="7">
        <v>0</v>
      </c>
    </row>
    <row r="24" spans="1:3">
      <c r="A24" s="6" t="s">
        <v>32</v>
      </c>
      <c r="B24" s="7">
        <v>0</v>
      </c>
      <c r="C24" s="7">
        <v>0</v>
      </c>
    </row>
    <row r="25" spans="1:3">
      <c r="A25" s="6" t="s">
        <v>33</v>
      </c>
      <c r="B25" s="7">
        <v>6</v>
      </c>
      <c r="C25" s="7">
        <v>8</v>
      </c>
    </row>
    <row r="26" spans="1:3">
      <c r="A26" s="6" t="s">
        <v>34</v>
      </c>
      <c r="B26" s="7">
        <v>1</v>
      </c>
      <c r="C26" s="7">
        <v>1</v>
      </c>
    </row>
    <row r="27" spans="1:3">
      <c r="A27" s="6" t="s">
        <v>35</v>
      </c>
      <c r="B27" s="7">
        <v>2</v>
      </c>
      <c r="C27" s="7">
        <v>4</v>
      </c>
    </row>
    <row r="28" spans="1:3">
      <c r="A28" s="6" t="s">
        <v>36</v>
      </c>
      <c r="B28" s="7">
        <v>0</v>
      </c>
      <c r="C28" s="7">
        <v>0</v>
      </c>
    </row>
    <row r="29" spans="1:3">
      <c r="A29" s="6" t="s">
        <v>37</v>
      </c>
      <c r="B29" s="7">
        <v>0</v>
      </c>
      <c r="C29" s="7">
        <v>0</v>
      </c>
    </row>
    <row r="30" spans="1:3">
      <c r="A30" s="6" t="s">
        <v>38</v>
      </c>
      <c r="B30" s="7">
        <v>0</v>
      </c>
      <c r="C30" s="7">
        <v>0</v>
      </c>
    </row>
    <row r="31" spans="1:3">
      <c r="A31" s="6" t="s">
        <v>39</v>
      </c>
      <c r="B31" s="7">
        <v>0</v>
      </c>
      <c r="C31" s="7">
        <v>0</v>
      </c>
    </row>
    <row r="32" spans="1:3">
      <c r="A32" s="6" t="s">
        <v>40</v>
      </c>
      <c r="B32" s="7">
        <v>0</v>
      </c>
      <c r="C32" s="7">
        <v>0</v>
      </c>
    </row>
    <row r="33" spans="1:3">
      <c r="A33" s="6" t="s">
        <v>41</v>
      </c>
      <c r="B33" s="7">
        <v>0</v>
      </c>
      <c r="C33" s="7">
        <v>0</v>
      </c>
    </row>
    <row r="34" spans="1:3">
      <c r="A34" s="6" t="s">
        <v>42</v>
      </c>
      <c r="B34" s="7">
        <v>17</v>
      </c>
      <c r="C34" s="7">
        <v>14</v>
      </c>
    </row>
    <row r="35" spans="1:3">
      <c r="A35" s="6" t="s">
        <v>43</v>
      </c>
      <c r="B35" s="7">
        <v>0</v>
      </c>
      <c r="C35" s="7">
        <v>0</v>
      </c>
    </row>
    <row r="36" spans="1:3">
      <c r="A36" s="6" t="s">
        <v>44</v>
      </c>
      <c r="B36" s="7">
        <v>4</v>
      </c>
      <c r="C36" s="7">
        <v>4</v>
      </c>
    </row>
    <row r="37" spans="1:3">
      <c r="A37" s="6" t="s">
        <v>45</v>
      </c>
      <c r="B37" s="7">
        <v>0</v>
      </c>
      <c r="C37" s="7">
        <v>0</v>
      </c>
    </row>
    <row r="38" spans="1:3">
      <c r="A38" s="6" t="s">
        <v>46</v>
      </c>
      <c r="B38" s="7">
        <v>0</v>
      </c>
      <c r="C38" s="7">
        <v>0</v>
      </c>
    </row>
    <row r="39" spans="1:3">
      <c r="A39" s="6" t="s">
        <v>47</v>
      </c>
      <c r="B39" s="7">
        <v>0</v>
      </c>
      <c r="C39" s="7">
        <v>1</v>
      </c>
    </row>
    <row r="40" spans="1:3">
      <c r="A40" s="6" t="s">
        <v>48</v>
      </c>
      <c r="B40" s="7">
        <v>0</v>
      </c>
      <c r="C40" s="7">
        <v>0</v>
      </c>
    </row>
    <row r="41" spans="1:3">
      <c r="A41" s="6" t="s">
        <v>49</v>
      </c>
      <c r="B41" s="7">
        <v>0</v>
      </c>
      <c r="C41" s="7">
        <v>0</v>
      </c>
    </row>
    <row r="42" spans="1:3">
      <c r="A42" s="6" t="s">
        <v>50</v>
      </c>
      <c r="B42" s="7">
        <v>0</v>
      </c>
      <c r="C42" s="7">
        <v>0</v>
      </c>
    </row>
    <row r="43" spans="1:3">
      <c r="A43" s="6" t="s">
        <v>51</v>
      </c>
      <c r="B43" s="7">
        <v>0</v>
      </c>
      <c r="C43" s="7">
        <v>0</v>
      </c>
    </row>
    <row r="44" spans="1:3">
      <c r="A44" s="6" t="s">
        <v>52</v>
      </c>
      <c r="B44" s="7">
        <v>13</v>
      </c>
      <c r="C44" s="7">
        <v>14</v>
      </c>
    </row>
    <row r="45" spans="1:3">
      <c r="A45" s="6" t="s">
        <v>53</v>
      </c>
      <c r="B45" s="7">
        <v>0</v>
      </c>
      <c r="C45" s="7">
        <v>0</v>
      </c>
    </row>
    <row r="46" spans="1:3">
      <c r="A46" s="6" t="s">
        <v>54</v>
      </c>
      <c r="B46" s="7">
        <v>15</v>
      </c>
      <c r="C46" s="7">
        <v>14</v>
      </c>
    </row>
    <row r="47" spans="1:3">
      <c r="A47" s="6" t="s">
        <v>55</v>
      </c>
      <c r="B47" s="7">
        <v>4</v>
      </c>
      <c r="C47" s="7">
        <v>1</v>
      </c>
    </row>
    <row r="48" spans="1:3">
      <c r="A48" s="6" t="s">
        <v>56</v>
      </c>
      <c r="B48" s="7">
        <v>0</v>
      </c>
      <c r="C48" s="7">
        <v>0</v>
      </c>
    </row>
    <row r="49" spans="1:3">
      <c r="A49" s="6" t="s">
        <v>57</v>
      </c>
      <c r="B49" s="7">
        <v>0</v>
      </c>
      <c r="C49" s="7">
        <v>0</v>
      </c>
    </row>
    <row r="50" spans="1:3">
      <c r="A50" s="6" t="s">
        <v>58</v>
      </c>
      <c r="B50" s="7">
        <v>12</v>
      </c>
      <c r="C50" s="7">
        <v>11</v>
      </c>
    </row>
    <row r="51" spans="1:3">
      <c r="A51" s="6" t="s">
        <v>59</v>
      </c>
      <c r="B51" s="7">
        <v>18</v>
      </c>
      <c r="C51" s="7">
        <v>17</v>
      </c>
    </row>
    <row r="52" spans="1:3">
      <c r="A52" s="6" t="s">
        <v>60</v>
      </c>
      <c r="B52" s="8">
        <f>SUM(B9:B51)</f>
        <v>164</v>
      </c>
      <c r="C52" s="8">
        <f>SUM(C9:C51)</f>
        <v>191</v>
      </c>
    </row>
    <row r="53" spans="1:3">
      <c r="A53" s="6" t="s">
        <v>5</v>
      </c>
      <c r="B53" s="9">
        <f>CAPACITY!J147</f>
        <v>226</v>
      </c>
      <c r="C53" s="9">
        <f>CAPACITY!$J$99</f>
        <v>182</v>
      </c>
    </row>
  </sheetData>
  <sheetProtection sheet="1" objects="1" scenarios="1"/>
  <mergeCells count="1">
    <mergeCell ref="A7:B7"/>
  </mergeCells>
  <pageMargins left="0.7" right="0.7" top="0.75" bottom="0.75" header="0.3" footer="0.3"/>
  <pageSetup paperSize="9" orientation="portrait" r:id="rId1"/>
  <headerFooter>
    <oddFooter>&amp;L_x000D_&amp;1#&amp;"Aptos"&amp;10&amp;K000000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J147"/>
  <sheetViews>
    <sheetView showGridLines="0" showRowColHeaders="0" zoomScale="80" zoomScaleNormal="80" workbookViewId="0"/>
  </sheetViews>
  <sheetFormatPr defaultRowHeight="15"/>
  <cols>
    <col min="1" max="1" width="39.7109375" customWidth="1"/>
    <col min="2" max="2" width="11.7109375" bestFit="1" customWidth="1"/>
    <col min="3" max="3" width="8.42578125" bestFit="1" customWidth="1"/>
    <col min="4" max="4" width="10.140625" bestFit="1" customWidth="1"/>
    <col min="5" max="5" width="15.5703125" bestFit="1" customWidth="1"/>
    <col min="6" max="6" width="18" bestFit="1" customWidth="1"/>
    <col min="7" max="8" width="12.85546875" bestFit="1" customWidth="1"/>
    <col min="9" max="9" width="7.5703125" bestFit="1" customWidth="1"/>
    <col min="10" max="10" width="11.28515625" customWidth="1"/>
  </cols>
  <sheetData>
    <row r="6" spans="1:10">
      <c r="A6" s="30" t="s">
        <v>61</v>
      </c>
      <c r="B6" s="30"/>
      <c r="C6" s="10"/>
      <c r="D6" s="10"/>
      <c r="E6" s="10"/>
      <c r="F6" s="10"/>
      <c r="G6" s="10"/>
      <c r="H6" s="10"/>
    </row>
    <row r="7" spans="1:10">
      <c r="A7" s="6" t="s">
        <v>62</v>
      </c>
      <c r="B7" s="6" t="s">
        <v>63</v>
      </c>
      <c r="C7" s="6" t="s">
        <v>64</v>
      </c>
      <c r="D7" s="6" t="s">
        <v>65</v>
      </c>
      <c r="E7" s="6" t="s">
        <v>66</v>
      </c>
      <c r="F7" s="6" t="s">
        <v>67</v>
      </c>
      <c r="G7" s="6" t="s">
        <v>68</v>
      </c>
      <c r="H7" s="6" t="s">
        <v>69</v>
      </c>
      <c r="I7" s="6" t="s">
        <v>70</v>
      </c>
      <c r="J7" s="6" t="s">
        <v>71</v>
      </c>
    </row>
    <row r="8" spans="1:10">
      <c r="A8" s="6" t="s">
        <v>17</v>
      </c>
      <c r="B8" s="11">
        <v>0</v>
      </c>
      <c r="C8" s="11">
        <v>65.676384999999996</v>
      </c>
      <c r="D8" s="11">
        <v>0</v>
      </c>
      <c r="E8" s="11">
        <v>0</v>
      </c>
      <c r="F8" s="11">
        <v>0</v>
      </c>
      <c r="G8" s="11">
        <v>0</v>
      </c>
      <c r="H8" s="11">
        <v>0</v>
      </c>
      <c r="I8" s="11">
        <v>47.841512000000002</v>
      </c>
      <c r="J8" s="12">
        <f t="shared" ref="J8:J50" si="0">SUM(B8:I8)</f>
        <v>113.517897</v>
      </c>
    </row>
    <row r="9" spans="1:10">
      <c r="A9" s="6" t="s">
        <v>18</v>
      </c>
      <c r="B9" s="11">
        <v>0</v>
      </c>
      <c r="C9" s="11">
        <v>7.0080309999999999</v>
      </c>
      <c r="D9" s="11">
        <v>0</v>
      </c>
      <c r="E9" s="11">
        <v>0</v>
      </c>
      <c r="F9" s="11">
        <v>0</v>
      </c>
      <c r="G9" s="11">
        <v>0</v>
      </c>
      <c r="H9" s="11">
        <v>0</v>
      </c>
      <c r="I9" s="11">
        <v>0</v>
      </c>
      <c r="J9" s="12">
        <f t="shared" si="0"/>
        <v>7.0080309999999999</v>
      </c>
    </row>
    <row r="10" spans="1:10">
      <c r="A10" s="6" t="s">
        <v>19</v>
      </c>
      <c r="B10" s="11">
        <v>0</v>
      </c>
      <c r="C10" s="11">
        <v>34.906998000000002</v>
      </c>
      <c r="D10" s="11">
        <v>0</v>
      </c>
      <c r="E10" s="11">
        <v>0</v>
      </c>
      <c r="F10" s="11">
        <v>0</v>
      </c>
      <c r="G10" s="11">
        <v>41.513235000000002</v>
      </c>
      <c r="H10" s="11">
        <v>0</v>
      </c>
      <c r="I10" s="11">
        <v>55.566546000000002</v>
      </c>
      <c r="J10" s="12">
        <f t="shared" si="0"/>
        <v>131.98677900000001</v>
      </c>
    </row>
    <row r="11" spans="1:10">
      <c r="A11" s="6" t="s">
        <v>20</v>
      </c>
      <c r="B11" s="11">
        <v>0</v>
      </c>
      <c r="C11" s="11">
        <v>83.891067000000007</v>
      </c>
      <c r="D11" s="11">
        <v>0</v>
      </c>
      <c r="E11" s="11">
        <v>0</v>
      </c>
      <c r="F11" s="11">
        <v>0</v>
      </c>
      <c r="G11" s="11">
        <v>0</v>
      </c>
      <c r="H11" s="11">
        <v>0</v>
      </c>
      <c r="I11" s="11">
        <v>0</v>
      </c>
      <c r="J11" s="12">
        <f t="shared" si="0"/>
        <v>83.891067000000007</v>
      </c>
    </row>
    <row r="12" spans="1:10">
      <c r="A12" s="6" t="s">
        <v>21</v>
      </c>
      <c r="B12" s="11">
        <v>0</v>
      </c>
      <c r="C12" s="11">
        <v>0</v>
      </c>
      <c r="D12" s="11">
        <v>0</v>
      </c>
      <c r="E12" s="11">
        <v>0</v>
      </c>
      <c r="F12" s="11">
        <v>6.3413320000000004</v>
      </c>
      <c r="G12" s="11">
        <v>0</v>
      </c>
      <c r="H12" s="11">
        <v>0</v>
      </c>
      <c r="I12" s="11">
        <v>0</v>
      </c>
      <c r="J12" s="12">
        <f t="shared" si="0"/>
        <v>6.3413320000000004</v>
      </c>
    </row>
    <row r="13" spans="1:10">
      <c r="A13" s="6" t="s">
        <v>22</v>
      </c>
      <c r="B13" s="11">
        <v>0</v>
      </c>
      <c r="C13" s="11">
        <v>23.33502</v>
      </c>
      <c r="D13" s="11">
        <v>0</v>
      </c>
      <c r="E13" s="11">
        <v>0</v>
      </c>
      <c r="F13" s="11">
        <v>0</v>
      </c>
      <c r="G13" s="11">
        <v>43.688943999999999</v>
      </c>
      <c r="H13" s="11">
        <v>0</v>
      </c>
      <c r="I13" s="11">
        <v>17.843766000000002</v>
      </c>
      <c r="J13" s="12">
        <f t="shared" si="0"/>
        <v>84.867730000000009</v>
      </c>
    </row>
    <row r="14" spans="1:10">
      <c r="A14" s="6" t="s">
        <v>23</v>
      </c>
      <c r="B14" s="11">
        <v>0</v>
      </c>
      <c r="C14" s="11">
        <v>58.371991999999999</v>
      </c>
      <c r="D14" s="11">
        <v>0</v>
      </c>
      <c r="E14" s="11">
        <v>0</v>
      </c>
      <c r="F14" s="11">
        <v>0</v>
      </c>
      <c r="G14" s="11">
        <v>24.292034000000001</v>
      </c>
      <c r="H14" s="11">
        <v>0</v>
      </c>
      <c r="I14" s="11">
        <v>0</v>
      </c>
      <c r="J14" s="12">
        <f t="shared" si="0"/>
        <v>82.664026000000007</v>
      </c>
    </row>
    <row r="15" spans="1:10">
      <c r="A15" s="6" t="s">
        <v>24</v>
      </c>
      <c r="B15" s="11">
        <v>0</v>
      </c>
      <c r="C15" s="11">
        <v>86.613088000000005</v>
      </c>
      <c r="D15" s="11">
        <v>0</v>
      </c>
      <c r="E15" s="11">
        <v>0</v>
      </c>
      <c r="F15" s="11">
        <v>0</v>
      </c>
      <c r="G15" s="11">
        <v>0</v>
      </c>
      <c r="H15" s="11">
        <v>0</v>
      </c>
      <c r="I15" s="11">
        <v>0</v>
      </c>
      <c r="J15" s="12">
        <f t="shared" si="0"/>
        <v>86.613088000000005</v>
      </c>
    </row>
    <row r="16" spans="1:10">
      <c r="A16" s="6" t="s">
        <v>25</v>
      </c>
      <c r="B16" s="11">
        <v>0</v>
      </c>
      <c r="C16" s="11">
        <v>11.096393000000001</v>
      </c>
      <c r="D16" s="11">
        <v>0</v>
      </c>
      <c r="E16" s="11">
        <v>0</v>
      </c>
      <c r="F16" s="11">
        <v>0</v>
      </c>
      <c r="G16" s="11">
        <v>0</v>
      </c>
      <c r="H16" s="11">
        <v>209.903886</v>
      </c>
      <c r="I16" s="11">
        <v>162.18264100000002</v>
      </c>
      <c r="J16" s="12">
        <f t="shared" si="0"/>
        <v>383.18292000000002</v>
      </c>
    </row>
    <row r="17" spans="1:10">
      <c r="A17" s="6" t="s">
        <v>26</v>
      </c>
      <c r="B17" s="11">
        <v>0</v>
      </c>
      <c r="C17" s="11">
        <v>10.488333000000001</v>
      </c>
      <c r="D17" s="11">
        <v>0</v>
      </c>
      <c r="E17" s="11">
        <v>0</v>
      </c>
      <c r="F17" s="11">
        <v>0</v>
      </c>
      <c r="G17" s="11">
        <v>0</v>
      </c>
      <c r="H17" s="11">
        <v>372.106357</v>
      </c>
      <c r="I17" s="11">
        <v>0</v>
      </c>
      <c r="J17" s="12">
        <f t="shared" si="0"/>
        <v>382.59469000000001</v>
      </c>
    </row>
    <row r="18" spans="1:10">
      <c r="A18" s="6" t="s">
        <v>27</v>
      </c>
      <c r="B18" s="11">
        <v>0</v>
      </c>
      <c r="C18" s="11">
        <v>42.159157</v>
      </c>
      <c r="D18" s="11">
        <v>0</v>
      </c>
      <c r="E18" s="11">
        <v>0</v>
      </c>
      <c r="F18" s="11">
        <v>0</v>
      </c>
      <c r="G18" s="11">
        <v>0</v>
      </c>
      <c r="H18" s="11">
        <v>0</v>
      </c>
      <c r="I18" s="11">
        <v>0</v>
      </c>
      <c r="J18" s="12">
        <f t="shared" si="0"/>
        <v>42.159157</v>
      </c>
    </row>
    <row r="19" spans="1:10">
      <c r="A19" s="6" t="s">
        <v>28</v>
      </c>
      <c r="B19" s="11">
        <v>4.8605489999999998</v>
      </c>
      <c r="C19" s="11">
        <v>86.629275000000007</v>
      </c>
      <c r="D19" s="11">
        <v>0</v>
      </c>
      <c r="E19" s="11">
        <v>0</v>
      </c>
      <c r="F19" s="11">
        <v>0</v>
      </c>
      <c r="G19" s="11">
        <v>26.452352999999999</v>
      </c>
      <c r="H19" s="11">
        <v>0</v>
      </c>
      <c r="I19" s="11">
        <v>17.408460999999999</v>
      </c>
      <c r="J19" s="12">
        <f t="shared" si="0"/>
        <v>135.350638</v>
      </c>
    </row>
    <row r="20" spans="1:10">
      <c r="A20" s="6" t="s">
        <v>29</v>
      </c>
      <c r="B20" s="11">
        <v>11.020052</v>
      </c>
      <c r="C20" s="11">
        <v>113.24571899999999</v>
      </c>
      <c r="D20" s="11">
        <v>0</v>
      </c>
      <c r="E20" s="11">
        <v>6.0099850000000004</v>
      </c>
      <c r="F20" s="11">
        <v>0</v>
      </c>
      <c r="G20" s="11">
        <v>40.879998000000001</v>
      </c>
      <c r="H20" s="11">
        <v>0</v>
      </c>
      <c r="I20" s="11">
        <v>38.822277</v>
      </c>
      <c r="J20" s="12">
        <f t="shared" si="0"/>
        <v>209.97803099999999</v>
      </c>
    </row>
    <row r="21" spans="1:10">
      <c r="A21" s="6" t="s">
        <v>30</v>
      </c>
      <c r="B21" s="11">
        <v>0</v>
      </c>
      <c r="C21" s="11">
        <v>10.741171</v>
      </c>
      <c r="D21" s="11">
        <v>0</v>
      </c>
      <c r="E21" s="11">
        <v>0</v>
      </c>
      <c r="F21" s="11">
        <v>0</v>
      </c>
      <c r="G21" s="11">
        <v>32.150151000000001</v>
      </c>
      <c r="H21" s="11">
        <v>0</v>
      </c>
      <c r="I21" s="11">
        <v>0</v>
      </c>
      <c r="J21" s="12">
        <f t="shared" si="0"/>
        <v>42.891322000000002</v>
      </c>
    </row>
    <row r="22" spans="1:10">
      <c r="A22" s="6" t="s">
        <v>31</v>
      </c>
      <c r="B22" s="11">
        <v>0</v>
      </c>
      <c r="C22" s="11">
        <v>9.8827230000000004</v>
      </c>
      <c r="D22" s="11">
        <v>0</v>
      </c>
      <c r="E22" s="11">
        <v>0</v>
      </c>
      <c r="F22" s="11">
        <v>0</v>
      </c>
      <c r="G22" s="11">
        <v>0</v>
      </c>
      <c r="H22" s="11">
        <v>0</v>
      </c>
      <c r="I22" s="11">
        <v>36.125529</v>
      </c>
      <c r="J22" s="12">
        <f t="shared" si="0"/>
        <v>46.008251999999999</v>
      </c>
    </row>
    <row r="23" spans="1:10">
      <c r="A23" s="6" t="s">
        <v>32</v>
      </c>
      <c r="B23" s="11">
        <v>0</v>
      </c>
      <c r="C23" s="11">
        <v>9.3944559999999999</v>
      </c>
      <c r="D23" s="11">
        <v>0</v>
      </c>
      <c r="E23" s="11">
        <v>0</v>
      </c>
      <c r="F23" s="11">
        <v>0</v>
      </c>
      <c r="G23" s="11">
        <v>0</v>
      </c>
      <c r="H23" s="11">
        <v>0</v>
      </c>
      <c r="I23" s="11">
        <v>30.684250999999996</v>
      </c>
      <c r="J23" s="12">
        <f t="shared" si="0"/>
        <v>40.078706999999994</v>
      </c>
    </row>
    <row r="24" spans="1:10">
      <c r="A24" s="6" t="s">
        <v>33</v>
      </c>
      <c r="B24" s="11">
        <v>0</v>
      </c>
      <c r="C24" s="11">
        <v>72.707218999999995</v>
      </c>
      <c r="D24" s="11">
        <v>0</v>
      </c>
      <c r="E24" s="11">
        <v>0</v>
      </c>
      <c r="F24" s="11">
        <v>0</v>
      </c>
      <c r="G24" s="11">
        <v>11.371022</v>
      </c>
      <c r="H24" s="11">
        <v>0</v>
      </c>
      <c r="I24" s="11">
        <v>56.982098000000001</v>
      </c>
      <c r="J24" s="12">
        <f t="shared" si="0"/>
        <v>141.060339</v>
      </c>
    </row>
    <row r="25" spans="1:10">
      <c r="A25" s="6" t="s">
        <v>34</v>
      </c>
      <c r="B25" s="11">
        <v>0</v>
      </c>
      <c r="C25" s="11">
        <v>50.616061000000002</v>
      </c>
      <c r="D25" s="11">
        <v>0</v>
      </c>
      <c r="E25" s="11">
        <v>0</v>
      </c>
      <c r="F25" s="11">
        <v>0</v>
      </c>
      <c r="G25" s="11">
        <v>0</v>
      </c>
      <c r="H25" s="11">
        <v>0</v>
      </c>
      <c r="I25" s="11">
        <v>0</v>
      </c>
      <c r="J25" s="12">
        <f t="shared" si="0"/>
        <v>50.616061000000002</v>
      </c>
    </row>
    <row r="26" spans="1:10">
      <c r="A26" s="6" t="s">
        <v>35</v>
      </c>
      <c r="B26" s="11">
        <v>19.500951000000001</v>
      </c>
      <c r="C26" s="11">
        <v>20.547473</v>
      </c>
      <c r="D26" s="11">
        <v>0</v>
      </c>
      <c r="E26" s="11">
        <v>0</v>
      </c>
      <c r="F26" s="11">
        <v>0</v>
      </c>
      <c r="G26" s="11">
        <v>0</v>
      </c>
      <c r="H26" s="11">
        <v>0</v>
      </c>
      <c r="I26" s="11">
        <v>0</v>
      </c>
      <c r="J26" s="12">
        <f t="shared" si="0"/>
        <v>40.048423999999997</v>
      </c>
    </row>
    <row r="27" spans="1:10">
      <c r="A27" s="6" t="s">
        <v>36</v>
      </c>
      <c r="B27" s="11">
        <v>0</v>
      </c>
      <c r="C27" s="11">
        <v>104.081587</v>
      </c>
      <c r="D27" s="11">
        <v>10.859702</v>
      </c>
      <c r="E27" s="11">
        <v>0</v>
      </c>
      <c r="F27" s="11">
        <v>0</v>
      </c>
      <c r="G27" s="11">
        <v>0</v>
      </c>
      <c r="H27" s="11">
        <v>0</v>
      </c>
      <c r="I27" s="11">
        <v>10.586746999999999</v>
      </c>
      <c r="J27" s="12">
        <f t="shared" si="0"/>
        <v>125.528036</v>
      </c>
    </row>
    <row r="28" spans="1:10">
      <c r="A28" s="6" t="s">
        <v>37</v>
      </c>
      <c r="B28" s="11">
        <v>0</v>
      </c>
      <c r="C28" s="11">
        <v>67.108778000000001</v>
      </c>
      <c r="D28" s="11">
        <v>0</v>
      </c>
      <c r="E28" s="11">
        <v>0</v>
      </c>
      <c r="F28" s="11">
        <v>0</v>
      </c>
      <c r="G28" s="11">
        <v>0</v>
      </c>
      <c r="H28" s="11">
        <v>0</v>
      </c>
      <c r="I28" s="11">
        <v>0</v>
      </c>
      <c r="J28" s="12">
        <f t="shared" si="0"/>
        <v>67.108778000000001</v>
      </c>
    </row>
    <row r="29" spans="1:10">
      <c r="A29" s="6" t="s">
        <v>38</v>
      </c>
      <c r="B29" s="11">
        <v>0</v>
      </c>
      <c r="C29" s="11">
        <v>0</v>
      </c>
      <c r="D29" s="11">
        <v>0</v>
      </c>
      <c r="E29" s="11">
        <v>0</v>
      </c>
      <c r="F29" s="11">
        <v>0</v>
      </c>
      <c r="G29" s="11">
        <v>0</v>
      </c>
      <c r="H29" s="11">
        <v>0</v>
      </c>
      <c r="I29" s="11">
        <v>7.6702339999999998</v>
      </c>
      <c r="J29" s="12">
        <f t="shared" si="0"/>
        <v>7.6702339999999998</v>
      </c>
    </row>
    <row r="30" spans="1:10">
      <c r="A30" s="6" t="s">
        <v>39</v>
      </c>
      <c r="B30" s="11">
        <v>0</v>
      </c>
      <c r="C30" s="11">
        <v>0</v>
      </c>
      <c r="D30" s="11">
        <v>0</v>
      </c>
      <c r="E30" s="11">
        <v>0</v>
      </c>
      <c r="F30" s="11">
        <v>0</v>
      </c>
      <c r="G30" s="11">
        <v>0</v>
      </c>
      <c r="H30" s="11">
        <v>0</v>
      </c>
      <c r="I30" s="11">
        <v>7.8568439999999997</v>
      </c>
      <c r="J30" s="12">
        <f t="shared" si="0"/>
        <v>7.8568439999999997</v>
      </c>
    </row>
    <row r="31" spans="1:10">
      <c r="A31" s="6" t="s">
        <v>40</v>
      </c>
      <c r="B31" s="11">
        <v>0</v>
      </c>
      <c r="C31" s="11">
        <v>30.304637</v>
      </c>
      <c r="D31" s="11">
        <v>0</v>
      </c>
      <c r="E31" s="11">
        <v>0</v>
      </c>
      <c r="F31" s="11">
        <v>0</v>
      </c>
      <c r="G31" s="11">
        <v>27.836445999999999</v>
      </c>
      <c r="H31" s="11">
        <v>0</v>
      </c>
      <c r="I31" s="11">
        <v>0</v>
      </c>
      <c r="J31" s="12">
        <f t="shared" si="0"/>
        <v>58.141082999999995</v>
      </c>
    </row>
    <row r="32" spans="1:10">
      <c r="A32" s="6" t="s">
        <v>41</v>
      </c>
      <c r="B32" s="11">
        <v>0</v>
      </c>
      <c r="C32" s="11">
        <v>174.294712</v>
      </c>
      <c r="D32" s="11">
        <v>0</v>
      </c>
      <c r="E32" s="11">
        <v>0</v>
      </c>
      <c r="F32" s="11">
        <v>0</v>
      </c>
      <c r="G32" s="11">
        <v>0</v>
      </c>
      <c r="H32" s="11">
        <v>0</v>
      </c>
      <c r="I32" s="11">
        <v>0</v>
      </c>
      <c r="J32" s="12">
        <f t="shared" si="0"/>
        <v>174.294712</v>
      </c>
    </row>
    <row r="33" spans="1:10">
      <c r="A33" s="6" t="s">
        <v>42</v>
      </c>
      <c r="B33" s="11">
        <v>0</v>
      </c>
      <c r="C33" s="11">
        <v>115.22681800000001</v>
      </c>
      <c r="D33" s="11">
        <v>0</v>
      </c>
      <c r="E33" s="11">
        <v>0</v>
      </c>
      <c r="F33" s="11">
        <v>0</v>
      </c>
      <c r="G33" s="11">
        <v>77.315755999999993</v>
      </c>
      <c r="H33" s="11">
        <v>0</v>
      </c>
      <c r="I33" s="11">
        <v>0</v>
      </c>
      <c r="J33" s="12">
        <f t="shared" si="0"/>
        <v>192.542574</v>
      </c>
    </row>
    <row r="34" spans="1:10">
      <c r="A34" s="6" t="s">
        <v>43</v>
      </c>
      <c r="B34" s="11">
        <v>0</v>
      </c>
      <c r="C34" s="11">
        <v>19.472467999999999</v>
      </c>
      <c r="D34" s="11">
        <v>0</v>
      </c>
      <c r="E34" s="11">
        <v>0</v>
      </c>
      <c r="F34" s="11">
        <v>0</v>
      </c>
      <c r="G34" s="11">
        <v>0</v>
      </c>
      <c r="H34" s="11">
        <v>0</v>
      </c>
      <c r="I34" s="11">
        <v>0</v>
      </c>
      <c r="J34" s="12">
        <f t="shared" si="0"/>
        <v>19.472467999999999</v>
      </c>
    </row>
    <row r="35" spans="1:10">
      <c r="A35" s="6" t="s">
        <v>44</v>
      </c>
      <c r="B35" s="11">
        <v>0</v>
      </c>
      <c r="C35" s="11">
        <v>27.859786</v>
      </c>
      <c r="D35" s="11">
        <v>0</v>
      </c>
      <c r="E35" s="11">
        <v>0</v>
      </c>
      <c r="F35" s="11">
        <v>0</v>
      </c>
      <c r="G35" s="11">
        <v>16.256267000000001</v>
      </c>
      <c r="H35" s="11">
        <v>0</v>
      </c>
      <c r="I35" s="11">
        <v>0</v>
      </c>
      <c r="J35" s="12">
        <f t="shared" si="0"/>
        <v>44.116053000000001</v>
      </c>
    </row>
    <row r="36" spans="1:10">
      <c r="A36" s="6" t="s">
        <v>45</v>
      </c>
      <c r="B36" s="11">
        <v>0</v>
      </c>
      <c r="C36" s="11">
        <v>40.495063000000002</v>
      </c>
      <c r="D36" s="11">
        <v>0</v>
      </c>
      <c r="E36" s="11">
        <v>0</v>
      </c>
      <c r="F36" s="11">
        <v>0</v>
      </c>
      <c r="G36" s="11">
        <v>0</v>
      </c>
      <c r="H36" s="11">
        <v>0</v>
      </c>
      <c r="I36" s="11">
        <v>0</v>
      </c>
      <c r="J36" s="12">
        <f t="shared" si="0"/>
        <v>40.495063000000002</v>
      </c>
    </row>
    <row r="37" spans="1:10">
      <c r="A37" s="6" t="s">
        <v>46</v>
      </c>
      <c r="B37" s="11">
        <v>0</v>
      </c>
      <c r="C37" s="11">
        <v>19.259876999999999</v>
      </c>
      <c r="D37" s="11">
        <v>0</v>
      </c>
      <c r="E37" s="11">
        <v>0</v>
      </c>
      <c r="F37" s="11">
        <v>0</v>
      </c>
      <c r="G37" s="11">
        <v>0</v>
      </c>
      <c r="H37" s="11">
        <v>0</v>
      </c>
      <c r="I37" s="11">
        <v>0</v>
      </c>
      <c r="J37" s="12">
        <f t="shared" si="0"/>
        <v>19.259876999999999</v>
      </c>
    </row>
    <row r="38" spans="1:10">
      <c r="A38" s="6" t="s">
        <v>47</v>
      </c>
      <c r="B38" s="11">
        <v>0</v>
      </c>
      <c r="C38" s="11">
        <v>35.303466</v>
      </c>
      <c r="D38" s="11">
        <v>0</v>
      </c>
      <c r="E38" s="11">
        <v>0</v>
      </c>
      <c r="F38" s="11">
        <v>0</v>
      </c>
      <c r="G38" s="11">
        <v>0</v>
      </c>
      <c r="H38" s="11">
        <v>0</v>
      </c>
      <c r="I38" s="11">
        <v>26.274889999999999</v>
      </c>
      <c r="J38" s="12">
        <f t="shared" si="0"/>
        <v>61.578355999999999</v>
      </c>
    </row>
    <row r="39" spans="1:10">
      <c r="A39" s="6" t="s">
        <v>48</v>
      </c>
      <c r="B39" s="11">
        <v>0</v>
      </c>
      <c r="C39" s="11">
        <v>58.723537999999998</v>
      </c>
      <c r="D39" s="11">
        <v>0</v>
      </c>
      <c r="E39" s="11">
        <v>0</v>
      </c>
      <c r="F39" s="11">
        <v>0</v>
      </c>
      <c r="G39" s="11">
        <v>0</v>
      </c>
      <c r="H39" s="11">
        <v>0</v>
      </c>
      <c r="I39" s="11">
        <v>0</v>
      </c>
      <c r="J39" s="12">
        <f t="shared" si="0"/>
        <v>58.723537999999998</v>
      </c>
    </row>
    <row r="40" spans="1:10">
      <c r="A40" s="6" t="s">
        <v>49</v>
      </c>
      <c r="B40" s="11">
        <v>0</v>
      </c>
      <c r="C40" s="11">
        <v>42.948089000000003</v>
      </c>
      <c r="D40" s="11">
        <v>0</v>
      </c>
      <c r="E40" s="11">
        <v>0</v>
      </c>
      <c r="F40" s="11">
        <v>0</v>
      </c>
      <c r="G40" s="11">
        <v>0</v>
      </c>
      <c r="H40" s="11">
        <v>0</v>
      </c>
      <c r="I40" s="11">
        <v>0</v>
      </c>
      <c r="J40" s="12">
        <f t="shared" si="0"/>
        <v>42.948089000000003</v>
      </c>
    </row>
    <row r="41" spans="1:10">
      <c r="A41" s="6" t="s">
        <v>50</v>
      </c>
      <c r="B41" s="11">
        <v>0</v>
      </c>
      <c r="C41" s="11">
        <v>54.609321999999999</v>
      </c>
      <c r="D41" s="11">
        <v>0</v>
      </c>
      <c r="E41" s="11">
        <v>0</v>
      </c>
      <c r="F41" s="11">
        <v>0</v>
      </c>
      <c r="G41" s="11">
        <v>0</v>
      </c>
      <c r="H41" s="11">
        <v>0</v>
      </c>
      <c r="I41" s="11">
        <v>0</v>
      </c>
      <c r="J41" s="12">
        <f t="shared" si="0"/>
        <v>54.609321999999999</v>
      </c>
    </row>
    <row r="42" spans="1:10">
      <c r="A42" s="6" t="s">
        <v>51</v>
      </c>
      <c r="B42" s="11">
        <v>0</v>
      </c>
      <c r="C42" s="11">
        <v>105.90473</v>
      </c>
      <c r="D42" s="11">
        <v>0</v>
      </c>
      <c r="E42" s="11">
        <v>0</v>
      </c>
      <c r="F42" s="11">
        <v>0</v>
      </c>
      <c r="G42" s="11">
        <v>0</v>
      </c>
      <c r="H42" s="11">
        <v>0</v>
      </c>
      <c r="I42" s="11">
        <v>23.269382</v>
      </c>
      <c r="J42" s="12">
        <f t="shared" si="0"/>
        <v>129.17411200000001</v>
      </c>
    </row>
    <row r="43" spans="1:10">
      <c r="A43" s="6" t="s">
        <v>52</v>
      </c>
      <c r="B43" s="11">
        <v>5.4513800000000003</v>
      </c>
      <c r="C43" s="11">
        <v>18.971267999999998</v>
      </c>
      <c r="D43" s="11">
        <v>0</v>
      </c>
      <c r="E43" s="11">
        <v>0</v>
      </c>
      <c r="F43" s="11">
        <v>0</v>
      </c>
      <c r="G43" s="11">
        <v>72.311256</v>
      </c>
      <c r="H43" s="11">
        <v>0</v>
      </c>
      <c r="I43" s="11">
        <v>48.262529000000001</v>
      </c>
      <c r="J43" s="12">
        <f t="shared" si="0"/>
        <v>144.996433</v>
      </c>
    </row>
    <row r="44" spans="1:10">
      <c r="A44" s="6" t="s">
        <v>53</v>
      </c>
      <c r="B44" s="11">
        <v>0</v>
      </c>
      <c r="C44" s="11">
        <v>8.5257959999999997</v>
      </c>
      <c r="D44" s="11">
        <v>0</v>
      </c>
      <c r="E44" s="11">
        <v>0</v>
      </c>
      <c r="F44" s="11">
        <v>0</v>
      </c>
      <c r="G44" s="11">
        <v>0</v>
      </c>
      <c r="H44" s="11">
        <v>0</v>
      </c>
      <c r="I44" s="11">
        <v>0</v>
      </c>
      <c r="J44" s="12">
        <f t="shared" ref="J44:J47" si="1">SUM(B44:I44)</f>
        <v>8.5257959999999997</v>
      </c>
    </row>
    <row r="45" spans="1:10">
      <c r="A45" s="6" t="s">
        <v>54</v>
      </c>
      <c r="B45" s="11">
        <v>0</v>
      </c>
      <c r="C45" s="11">
        <v>30.893936</v>
      </c>
      <c r="D45" s="11">
        <v>0</v>
      </c>
      <c r="E45" s="11">
        <v>0</v>
      </c>
      <c r="F45" s="11">
        <v>0</v>
      </c>
      <c r="G45" s="11">
        <v>73.971106000000006</v>
      </c>
      <c r="H45" s="11">
        <v>0</v>
      </c>
      <c r="I45" s="11">
        <v>0</v>
      </c>
      <c r="J45" s="12">
        <f t="shared" si="1"/>
        <v>104.865042</v>
      </c>
    </row>
    <row r="46" spans="1:10">
      <c r="A46" s="6" t="s">
        <v>55</v>
      </c>
      <c r="B46" s="11">
        <v>0</v>
      </c>
      <c r="C46" s="11">
        <v>58.337385999999995</v>
      </c>
      <c r="D46" s="11">
        <v>0</v>
      </c>
      <c r="E46" s="11">
        <v>0</v>
      </c>
      <c r="F46" s="11">
        <v>0</v>
      </c>
      <c r="G46" s="11">
        <v>20.320226000000002</v>
      </c>
      <c r="H46" s="11">
        <v>0</v>
      </c>
      <c r="I46" s="11">
        <v>0</v>
      </c>
      <c r="J46" s="12">
        <f t="shared" si="1"/>
        <v>78.657612</v>
      </c>
    </row>
    <row r="47" spans="1:10">
      <c r="A47" s="6" t="s">
        <v>56</v>
      </c>
      <c r="B47" s="11">
        <v>0</v>
      </c>
      <c r="C47" s="11">
        <v>0</v>
      </c>
      <c r="D47" s="11">
        <v>0</v>
      </c>
      <c r="E47" s="11">
        <v>0</v>
      </c>
      <c r="F47" s="11">
        <v>0</v>
      </c>
      <c r="G47" s="11">
        <v>0</v>
      </c>
      <c r="H47" s="11">
        <v>0</v>
      </c>
      <c r="I47" s="11">
        <v>87.710054</v>
      </c>
      <c r="J47" s="12">
        <f t="shared" si="1"/>
        <v>87.710054</v>
      </c>
    </row>
    <row r="48" spans="1:10">
      <c r="A48" s="6" t="s">
        <v>57</v>
      </c>
      <c r="B48" s="11">
        <v>0</v>
      </c>
      <c r="C48" s="11">
        <v>0</v>
      </c>
      <c r="D48" s="11">
        <v>0</v>
      </c>
      <c r="E48" s="11">
        <v>0</v>
      </c>
      <c r="F48" s="11">
        <v>0</v>
      </c>
      <c r="G48" s="11">
        <v>0</v>
      </c>
      <c r="H48" s="11">
        <v>0</v>
      </c>
      <c r="I48" s="11">
        <v>93.573175000000006</v>
      </c>
      <c r="J48" s="12">
        <f t="shared" si="0"/>
        <v>93.573175000000006</v>
      </c>
    </row>
    <row r="49" spans="1:10">
      <c r="A49" s="6" t="s">
        <v>58</v>
      </c>
      <c r="B49" s="11">
        <v>0</v>
      </c>
      <c r="C49" s="11">
        <v>64.374972999999997</v>
      </c>
      <c r="D49" s="11">
        <v>0</v>
      </c>
      <c r="E49" s="11">
        <v>0</v>
      </c>
      <c r="F49" s="11">
        <v>0</v>
      </c>
      <c r="G49" s="11">
        <v>33.443457000000002</v>
      </c>
      <c r="H49" s="11">
        <v>0</v>
      </c>
      <c r="I49" s="11">
        <v>42.065581000000002</v>
      </c>
      <c r="J49" s="12">
        <f t="shared" si="0"/>
        <v>139.88401100000002</v>
      </c>
    </row>
    <row r="50" spans="1:10">
      <c r="A50" s="6" t="s">
        <v>59</v>
      </c>
      <c r="B50" s="11">
        <v>0</v>
      </c>
      <c r="C50" s="11">
        <v>31.718235</v>
      </c>
      <c r="D50" s="11">
        <v>0</v>
      </c>
      <c r="E50" s="11">
        <v>0</v>
      </c>
      <c r="F50" s="11">
        <v>0</v>
      </c>
      <c r="G50" s="11">
        <v>71.186168000000009</v>
      </c>
      <c r="H50" s="11">
        <v>0</v>
      </c>
      <c r="I50" s="11">
        <v>22.524512999999999</v>
      </c>
      <c r="J50" s="12">
        <f t="shared" si="0"/>
        <v>125.428916</v>
      </c>
    </row>
    <row r="51" spans="1:10">
      <c r="A51" s="6" t="s">
        <v>71</v>
      </c>
      <c r="B51" s="12">
        <f t="shared" ref="B51:J51" si="2">SUM(B8:B50)</f>
        <v>40.832932</v>
      </c>
      <c r="C51" s="12">
        <f t="shared" si="2"/>
        <v>1905.7250259999996</v>
      </c>
      <c r="D51" s="12">
        <f t="shared" si="2"/>
        <v>10.859702</v>
      </c>
      <c r="E51" s="12">
        <f t="shared" si="2"/>
        <v>6.0099850000000004</v>
      </c>
      <c r="F51" s="12">
        <f t="shared" si="2"/>
        <v>6.3413320000000004</v>
      </c>
      <c r="G51" s="12">
        <f t="shared" si="2"/>
        <v>612.98841900000002</v>
      </c>
      <c r="H51" s="12">
        <f t="shared" si="2"/>
        <v>582.01024299999995</v>
      </c>
      <c r="I51" s="12">
        <f t="shared" si="2"/>
        <v>833.2510299999999</v>
      </c>
      <c r="J51" s="12">
        <f t="shared" si="2"/>
        <v>3998.0186689999996</v>
      </c>
    </row>
    <row r="54" spans="1:10">
      <c r="A54" s="30" t="s">
        <v>72</v>
      </c>
      <c r="B54" s="30"/>
      <c r="C54" s="10"/>
      <c r="D54" s="10"/>
      <c r="E54" s="10"/>
      <c r="F54" s="10"/>
      <c r="G54" s="10"/>
      <c r="H54" s="10"/>
    </row>
    <row r="55" spans="1:10">
      <c r="A55" s="6" t="s">
        <v>62</v>
      </c>
      <c r="B55" s="6" t="str">
        <f>B7</f>
        <v>Disabled</v>
      </c>
      <c r="C55" s="6" t="str">
        <f t="shared" ref="C55:I55" si="3">C7</f>
        <v>Double yellow lines</v>
      </c>
      <c r="D55" s="6" t="str">
        <f t="shared" si="3"/>
        <v>Dropped Kerb</v>
      </c>
      <c r="E55" s="6" t="str">
        <f t="shared" si="3"/>
        <v>I-Bar</v>
      </c>
      <c r="F55" s="6" t="str">
        <f t="shared" si="3"/>
        <v>Nose-in Bay</v>
      </c>
      <c r="G55" s="6" t="str">
        <f t="shared" si="3"/>
        <v>Parallel Bay</v>
      </c>
      <c r="H55" s="6" t="str">
        <f t="shared" si="3"/>
        <v>Single yellow line</v>
      </c>
      <c r="I55" s="6" t="str">
        <f t="shared" si="3"/>
        <v>Unclassified</v>
      </c>
      <c r="J55" s="6" t="s">
        <v>71</v>
      </c>
    </row>
    <row r="56" spans="1:10">
      <c r="A56" s="6" t="s">
        <v>17</v>
      </c>
      <c r="B56" s="13">
        <v>0</v>
      </c>
      <c r="C56" s="13">
        <v>0</v>
      </c>
      <c r="D56" s="13">
        <v>0</v>
      </c>
      <c r="E56" s="13">
        <v>0</v>
      </c>
      <c r="F56" s="13">
        <v>0</v>
      </c>
      <c r="G56" s="13">
        <v>0</v>
      </c>
      <c r="H56" s="13">
        <v>0</v>
      </c>
      <c r="I56" s="13">
        <v>9</v>
      </c>
      <c r="J56" s="9">
        <f t="shared" ref="J56:J99" si="4">SUM(B56:I56)</f>
        <v>9</v>
      </c>
    </row>
    <row r="57" spans="1:10">
      <c r="A57" s="6" t="s">
        <v>18</v>
      </c>
      <c r="B57" s="13">
        <v>0</v>
      </c>
      <c r="C57" s="13">
        <v>0</v>
      </c>
      <c r="D57" s="13">
        <v>0</v>
      </c>
      <c r="E57" s="13">
        <v>0</v>
      </c>
      <c r="F57" s="13">
        <v>0</v>
      </c>
      <c r="G57" s="13">
        <v>0</v>
      </c>
      <c r="H57" s="13">
        <v>0</v>
      </c>
      <c r="I57" s="13">
        <v>0</v>
      </c>
      <c r="J57" s="9">
        <f t="shared" si="4"/>
        <v>0</v>
      </c>
    </row>
    <row r="58" spans="1:10">
      <c r="A58" s="6" t="s">
        <v>19</v>
      </c>
      <c r="B58" s="13">
        <v>0</v>
      </c>
      <c r="C58" s="13">
        <v>0</v>
      </c>
      <c r="D58" s="13">
        <v>0</v>
      </c>
      <c r="E58" s="13">
        <v>0</v>
      </c>
      <c r="F58" s="13">
        <v>0</v>
      </c>
      <c r="G58" s="13">
        <v>8</v>
      </c>
      <c r="H58" s="13">
        <v>0</v>
      </c>
      <c r="I58" s="13">
        <v>0</v>
      </c>
      <c r="J58" s="9">
        <f t="shared" si="4"/>
        <v>8</v>
      </c>
    </row>
    <row r="59" spans="1:10">
      <c r="A59" s="6" t="s">
        <v>20</v>
      </c>
      <c r="B59" s="13">
        <v>0</v>
      </c>
      <c r="C59" s="13">
        <v>0</v>
      </c>
      <c r="D59" s="13">
        <v>0</v>
      </c>
      <c r="E59" s="13">
        <v>0</v>
      </c>
      <c r="F59" s="13">
        <v>0</v>
      </c>
      <c r="G59" s="13">
        <v>0</v>
      </c>
      <c r="H59" s="13">
        <v>0</v>
      </c>
      <c r="I59" s="13">
        <v>0</v>
      </c>
      <c r="J59" s="9">
        <f t="shared" si="4"/>
        <v>0</v>
      </c>
    </row>
    <row r="60" spans="1:10">
      <c r="A60" s="6" t="s">
        <v>21</v>
      </c>
      <c r="B60" s="13">
        <v>0</v>
      </c>
      <c r="C60" s="13">
        <v>0</v>
      </c>
      <c r="D60" s="13">
        <v>0</v>
      </c>
      <c r="E60" s="13">
        <v>0</v>
      </c>
      <c r="F60" s="13">
        <v>2</v>
      </c>
      <c r="G60" s="13">
        <v>0</v>
      </c>
      <c r="H60" s="13">
        <v>0</v>
      </c>
      <c r="I60" s="13">
        <v>0</v>
      </c>
      <c r="J60" s="9">
        <f t="shared" si="4"/>
        <v>2</v>
      </c>
    </row>
    <row r="61" spans="1:10">
      <c r="A61" s="6" t="s">
        <v>22</v>
      </c>
      <c r="B61" s="13">
        <v>0</v>
      </c>
      <c r="C61" s="13">
        <v>0</v>
      </c>
      <c r="D61" s="13">
        <v>0</v>
      </c>
      <c r="E61" s="13">
        <v>0</v>
      </c>
      <c r="F61" s="13">
        <v>0</v>
      </c>
      <c r="G61" s="13">
        <v>8</v>
      </c>
      <c r="H61" s="13">
        <v>0</v>
      </c>
      <c r="I61" s="13">
        <v>1</v>
      </c>
      <c r="J61" s="9">
        <f t="shared" si="4"/>
        <v>9</v>
      </c>
    </row>
    <row r="62" spans="1:10">
      <c r="A62" s="6" t="s">
        <v>23</v>
      </c>
      <c r="B62" s="13">
        <v>0</v>
      </c>
      <c r="C62" s="13">
        <v>0</v>
      </c>
      <c r="D62" s="13">
        <v>0</v>
      </c>
      <c r="E62" s="13">
        <v>0</v>
      </c>
      <c r="F62" s="13">
        <v>0</v>
      </c>
      <c r="G62" s="13">
        <v>4</v>
      </c>
      <c r="H62" s="13">
        <v>0</v>
      </c>
      <c r="I62" s="13">
        <v>0</v>
      </c>
      <c r="J62" s="9">
        <f t="shared" si="4"/>
        <v>4</v>
      </c>
    </row>
    <row r="63" spans="1:10">
      <c r="A63" s="6" t="s">
        <v>24</v>
      </c>
      <c r="B63" s="13">
        <v>0</v>
      </c>
      <c r="C63" s="13">
        <v>0</v>
      </c>
      <c r="D63" s="13">
        <v>0</v>
      </c>
      <c r="E63" s="13">
        <v>0</v>
      </c>
      <c r="F63" s="13">
        <v>0</v>
      </c>
      <c r="G63" s="13">
        <v>0</v>
      </c>
      <c r="H63" s="13">
        <v>0</v>
      </c>
      <c r="I63" s="13">
        <v>0</v>
      </c>
      <c r="J63" s="9">
        <f t="shared" si="4"/>
        <v>0</v>
      </c>
    </row>
    <row r="64" spans="1:10">
      <c r="A64" s="6" t="s">
        <v>25</v>
      </c>
      <c r="B64" s="13">
        <v>0</v>
      </c>
      <c r="C64" s="13">
        <v>0</v>
      </c>
      <c r="D64" s="13">
        <v>0</v>
      </c>
      <c r="E64" s="13">
        <v>0</v>
      </c>
      <c r="F64" s="13">
        <v>0</v>
      </c>
      <c r="G64" s="13">
        <v>0</v>
      </c>
      <c r="H64" s="13">
        <v>0</v>
      </c>
      <c r="I64" s="13">
        <v>0</v>
      </c>
      <c r="J64" s="9">
        <f t="shared" si="4"/>
        <v>0</v>
      </c>
    </row>
    <row r="65" spans="1:10">
      <c r="A65" s="6" t="s">
        <v>26</v>
      </c>
      <c r="B65" s="13">
        <v>0</v>
      </c>
      <c r="C65" s="13">
        <v>0</v>
      </c>
      <c r="D65" s="13">
        <v>0</v>
      </c>
      <c r="E65" s="13">
        <v>0</v>
      </c>
      <c r="F65" s="13">
        <v>0</v>
      </c>
      <c r="G65" s="13">
        <v>0</v>
      </c>
      <c r="H65" s="13">
        <v>0</v>
      </c>
      <c r="I65" s="13">
        <v>0</v>
      </c>
      <c r="J65" s="9">
        <f t="shared" si="4"/>
        <v>0</v>
      </c>
    </row>
    <row r="66" spans="1:10">
      <c r="A66" s="6" t="s">
        <v>27</v>
      </c>
      <c r="B66" s="13">
        <v>0</v>
      </c>
      <c r="C66" s="13">
        <v>0</v>
      </c>
      <c r="D66" s="13">
        <v>0</v>
      </c>
      <c r="E66" s="13">
        <v>0</v>
      </c>
      <c r="F66" s="13">
        <v>0</v>
      </c>
      <c r="G66" s="13">
        <v>0</v>
      </c>
      <c r="H66" s="13">
        <v>0</v>
      </c>
      <c r="I66" s="13">
        <v>0</v>
      </c>
      <c r="J66" s="9">
        <f t="shared" si="4"/>
        <v>0</v>
      </c>
    </row>
    <row r="67" spans="1:10">
      <c r="A67" s="6" t="s">
        <v>28</v>
      </c>
      <c r="B67" s="13">
        <v>1</v>
      </c>
      <c r="C67" s="13">
        <v>0</v>
      </c>
      <c r="D67" s="13">
        <v>0</v>
      </c>
      <c r="E67" s="13">
        <v>0</v>
      </c>
      <c r="F67" s="13">
        <v>0</v>
      </c>
      <c r="G67" s="13">
        <v>5</v>
      </c>
      <c r="H67" s="13">
        <v>0</v>
      </c>
      <c r="I67" s="13">
        <v>0</v>
      </c>
      <c r="J67" s="9">
        <f t="shared" si="4"/>
        <v>6</v>
      </c>
    </row>
    <row r="68" spans="1:10">
      <c r="A68" s="6" t="s">
        <v>29</v>
      </c>
      <c r="B68" s="13">
        <v>2</v>
      </c>
      <c r="C68" s="13">
        <v>0</v>
      </c>
      <c r="D68" s="13">
        <v>0</v>
      </c>
      <c r="E68" s="13">
        <v>0</v>
      </c>
      <c r="F68" s="13">
        <v>0</v>
      </c>
      <c r="G68" s="13">
        <v>7</v>
      </c>
      <c r="H68" s="13">
        <v>0</v>
      </c>
      <c r="I68" s="13">
        <v>0</v>
      </c>
      <c r="J68" s="9">
        <f t="shared" si="4"/>
        <v>9</v>
      </c>
    </row>
    <row r="69" spans="1:10">
      <c r="A69" s="6" t="s">
        <v>30</v>
      </c>
      <c r="B69" s="13">
        <v>0</v>
      </c>
      <c r="C69" s="13">
        <v>0</v>
      </c>
      <c r="D69" s="13">
        <v>0</v>
      </c>
      <c r="E69" s="13">
        <v>0</v>
      </c>
      <c r="F69" s="13">
        <v>0</v>
      </c>
      <c r="G69" s="13">
        <v>6</v>
      </c>
      <c r="H69" s="13">
        <v>0</v>
      </c>
      <c r="I69" s="13">
        <v>0</v>
      </c>
      <c r="J69" s="9">
        <f t="shared" si="4"/>
        <v>6</v>
      </c>
    </row>
    <row r="70" spans="1:10">
      <c r="A70" s="6" t="s">
        <v>31</v>
      </c>
      <c r="B70" s="13">
        <v>0</v>
      </c>
      <c r="C70" s="13">
        <v>0</v>
      </c>
      <c r="D70" s="13">
        <v>0</v>
      </c>
      <c r="E70" s="13">
        <v>0</v>
      </c>
      <c r="F70" s="13">
        <v>0</v>
      </c>
      <c r="G70" s="13">
        <v>0</v>
      </c>
      <c r="H70" s="13">
        <v>0</v>
      </c>
      <c r="I70" s="13">
        <v>0</v>
      </c>
      <c r="J70" s="9">
        <f t="shared" si="4"/>
        <v>0</v>
      </c>
    </row>
    <row r="71" spans="1:10">
      <c r="A71" s="6" t="s">
        <v>32</v>
      </c>
      <c r="B71" s="13">
        <v>0</v>
      </c>
      <c r="C71" s="13">
        <v>0</v>
      </c>
      <c r="D71" s="13">
        <v>0</v>
      </c>
      <c r="E71" s="13">
        <v>0</v>
      </c>
      <c r="F71" s="13">
        <v>0</v>
      </c>
      <c r="G71" s="13">
        <v>0</v>
      </c>
      <c r="H71" s="13">
        <v>0</v>
      </c>
      <c r="I71" s="13">
        <v>5</v>
      </c>
      <c r="J71" s="9">
        <f t="shared" si="4"/>
        <v>5</v>
      </c>
    </row>
    <row r="72" spans="1:10">
      <c r="A72" s="6" t="s">
        <v>33</v>
      </c>
      <c r="B72" s="13">
        <v>0</v>
      </c>
      <c r="C72" s="13">
        <v>0</v>
      </c>
      <c r="D72" s="13">
        <v>0</v>
      </c>
      <c r="E72" s="13">
        <v>0</v>
      </c>
      <c r="F72" s="13">
        <v>0</v>
      </c>
      <c r="G72" s="13">
        <v>2</v>
      </c>
      <c r="H72" s="13">
        <v>0</v>
      </c>
      <c r="I72" s="13">
        <v>11</v>
      </c>
      <c r="J72" s="9">
        <f t="shared" si="4"/>
        <v>13</v>
      </c>
    </row>
    <row r="73" spans="1:10">
      <c r="A73" s="6" t="s">
        <v>34</v>
      </c>
      <c r="B73" s="13">
        <v>0</v>
      </c>
      <c r="C73" s="13">
        <v>0</v>
      </c>
      <c r="D73" s="13">
        <v>0</v>
      </c>
      <c r="E73" s="13">
        <v>0</v>
      </c>
      <c r="F73" s="13">
        <v>0</v>
      </c>
      <c r="G73" s="13">
        <v>0</v>
      </c>
      <c r="H73" s="13">
        <v>0</v>
      </c>
      <c r="I73" s="13">
        <v>0</v>
      </c>
      <c r="J73" s="9">
        <f t="shared" si="4"/>
        <v>0</v>
      </c>
    </row>
    <row r="74" spans="1:10">
      <c r="A74" s="6" t="s">
        <v>35</v>
      </c>
      <c r="B74" s="13">
        <v>3</v>
      </c>
      <c r="C74" s="13">
        <v>0</v>
      </c>
      <c r="D74" s="13">
        <v>0</v>
      </c>
      <c r="E74" s="13">
        <v>0</v>
      </c>
      <c r="F74" s="13">
        <v>0</v>
      </c>
      <c r="G74" s="13">
        <v>0</v>
      </c>
      <c r="H74" s="13">
        <v>0</v>
      </c>
      <c r="I74" s="13">
        <v>0</v>
      </c>
      <c r="J74" s="9">
        <f t="shared" si="4"/>
        <v>3</v>
      </c>
    </row>
    <row r="75" spans="1:10">
      <c r="A75" s="6" t="s">
        <v>36</v>
      </c>
      <c r="B75" s="13">
        <v>0</v>
      </c>
      <c r="C75" s="13">
        <v>0</v>
      </c>
      <c r="D75" s="13">
        <v>0</v>
      </c>
      <c r="E75" s="13">
        <v>0</v>
      </c>
      <c r="F75" s="13">
        <v>0</v>
      </c>
      <c r="G75" s="13">
        <v>0</v>
      </c>
      <c r="H75" s="13">
        <v>0</v>
      </c>
      <c r="I75" s="13">
        <v>0</v>
      </c>
      <c r="J75" s="9">
        <f t="shared" si="4"/>
        <v>0</v>
      </c>
    </row>
    <row r="76" spans="1:10">
      <c r="A76" s="6" t="s">
        <v>37</v>
      </c>
      <c r="B76" s="13">
        <v>0</v>
      </c>
      <c r="C76" s="13">
        <v>0</v>
      </c>
      <c r="D76" s="13">
        <v>0</v>
      </c>
      <c r="E76" s="13">
        <v>0</v>
      </c>
      <c r="F76" s="13">
        <v>0</v>
      </c>
      <c r="G76" s="13">
        <v>0</v>
      </c>
      <c r="H76" s="13">
        <v>0</v>
      </c>
      <c r="I76" s="13">
        <v>0</v>
      </c>
      <c r="J76" s="9">
        <f t="shared" si="4"/>
        <v>0</v>
      </c>
    </row>
    <row r="77" spans="1:10">
      <c r="A77" s="6" t="s">
        <v>38</v>
      </c>
      <c r="B77" s="13">
        <v>0</v>
      </c>
      <c r="C77" s="13">
        <v>0</v>
      </c>
      <c r="D77" s="13">
        <v>0</v>
      </c>
      <c r="E77" s="13">
        <v>0</v>
      </c>
      <c r="F77" s="13">
        <v>0</v>
      </c>
      <c r="G77" s="13">
        <v>0</v>
      </c>
      <c r="H77" s="13">
        <v>0</v>
      </c>
      <c r="I77" s="13">
        <v>1</v>
      </c>
      <c r="J77" s="9">
        <f t="shared" si="4"/>
        <v>1</v>
      </c>
    </row>
    <row r="78" spans="1:10">
      <c r="A78" s="6" t="s">
        <v>39</v>
      </c>
      <c r="B78" s="13">
        <v>0</v>
      </c>
      <c r="C78" s="13">
        <v>0</v>
      </c>
      <c r="D78" s="13">
        <v>0</v>
      </c>
      <c r="E78" s="13">
        <v>0</v>
      </c>
      <c r="F78" s="13">
        <v>0</v>
      </c>
      <c r="G78" s="13">
        <v>0</v>
      </c>
      <c r="H78" s="13">
        <v>0</v>
      </c>
      <c r="I78" s="13">
        <v>1</v>
      </c>
      <c r="J78" s="9">
        <f t="shared" si="4"/>
        <v>1</v>
      </c>
    </row>
    <row r="79" spans="1:10">
      <c r="A79" s="6" t="s">
        <v>40</v>
      </c>
      <c r="B79" s="13">
        <v>0</v>
      </c>
      <c r="C79" s="13">
        <v>0</v>
      </c>
      <c r="D79" s="13">
        <v>0</v>
      </c>
      <c r="E79" s="13">
        <v>0</v>
      </c>
      <c r="F79" s="13">
        <v>0</v>
      </c>
      <c r="G79" s="13">
        <v>5</v>
      </c>
      <c r="H79" s="13">
        <v>0</v>
      </c>
      <c r="I79" s="13">
        <v>0</v>
      </c>
      <c r="J79" s="9">
        <f t="shared" si="4"/>
        <v>5</v>
      </c>
    </row>
    <row r="80" spans="1:10">
      <c r="A80" s="6" t="s">
        <v>41</v>
      </c>
      <c r="B80" s="13">
        <v>0</v>
      </c>
      <c r="C80" s="13">
        <v>0</v>
      </c>
      <c r="D80" s="13">
        <v>0</v>
      </c>
      <c r="E80" s="13">
        <v>0</v>
      </c>
      <c r="F80" s="13">
        <v>0</v>
      </c>
      <c r="G80" s="13">
        <v>0</v>
      </c>
      <c r="H80" s="13">
        <v>0</v>
      </c>
      <c r="I80" s="13">
        <v>0</v>
      </c>
      <c r="J80" s="9">
        <f t="shared" si="4"/>
        <v>0</v>
      </c>
    </row>
    <row r="81" spans="1:10">
      <c r="A81" s="6" t="s">
        <v>42</v>
      </c>
      <c r="B81" s="13">
        <v>0</v>
      </c>
      <c r="C81" s="13">
        <v>0</v>
      </c>
      <c r="D81" s="13">
        <v>0</v>
      </c>
      <c r="E81" s="13">
        <v>0</v>
      </c>
      <c r="F81" s="13">
        <v>0</v>
      </c>
      <c r="G81" s="13">
        <v>14</v>
      </c>
      <c r="H81" s="13">
        <v>0</v>
      </c>
      <c r="I81" s="13">
        <v>0</v>
      </c>
      <c r="J81" s="9">
        <f t="shared" si="4"/>
        <v>14</v>
      </c>
    </row>
    <row r="82" spans="1:10">
      <c r="A82" s="6" t="s">
        <v>43</v>
      </c>
      <c r="B82" s="13">
        <v>0</v>
      </c>
      <c r="C82" s="13">
        <v>0</v>
      </c>
      <c r="D82" s="13">
        <v>0</v>
      </c>
      <c r="E82" s="13">
        <v>0</v>
      </c>
      <c r="F82" s="13">
        <v>0</v>
      </c>
      <c r="G82" s="13">
        <v>0</v>
      </c>
      <c r="H82" s="13">
        <v>0</v>
      </c>
      <c r="I82" s="13">
        <v>0</v>
      </c>
      <c r="J82" s="9">
        <f t="shared" si="4"/>
        <v>0</v>
      </c>
    </row>
    <row r="83" spans="1:10">
      <c r="A83" s="6" t="s">
        <v>44</v>
      </c>
      <c r="B83" s="13">
        <v>0</v>
      </c>
      <c r="C83" s="13">
        <v>0</v>
      </c>
      <c r="D83" s="13">
        <v>0</v>
      </c>
      <c r="E83" s="13">
        <v>0</v>
      </c>
      <c r="F83" s="13">
        <v>0</v>
      </c>
      <c r="G83" s="13">
        <v>2</v>
      </c>
      <c r="H83" s="13">
        <v>0</v>
      </c>
      <c r="I83" s="13">
        <v>0</v>
      </c>
      <c r="J83" s="9">
        <f t="shared" si="4"/>
        <v>2</v>
      </c>
    </row>
    <row r="84" spans="1:10">
      <c r="A84" s="6" t="s">
        <v>45</v>
      </c>
      <c r="B84" s="13">
        <v>0</v>
      </c>
      <c r="C84" s="13">
        <v>0</v>
      </c>
      <c r="D84" s="13">
        <v>0</v>
      </c>
      <c r="E84" s="13">
        <v>0</v>
      </c>
      <c r="F84" s="13">
        <v>0</v>
      </c>
      <c r="G84" s="13">
        <v>0</v>
      </c>
      <c r="H84" s="13">
        <v>0</v>
      </c>
      <c r="I84" s="13">
        <v>0</v>
      </c>
      <c r="J84" s="9">
        <f t="shared" si="4"/>
        <v>0</v>
      </c>
    </row>
    <row r="85" spans="1:10">
      <c r="A85" s="6" t="s">
        <v>46</v>
      </c>
      <c r="B85" s="13">
        <v>0</v>
      </c>
      <c r="C85" s="13">
        <v>0</v>
      </c>
      <c r="D85" s="13">
        <v>0</v>
      </c>
      <c r="E85" s="13">
        <v>0</v>
      </c>
      <c r="F85" s="13">
        <v>0</v>
      </c>
      <c r="G85" s="13">
        <v>0</v>
      </c>
      <c r="H85" s="13">
        <v>0</v>
      </c>
      <c r="I85" s="13">
        <v>0</v>
      </c>
      <c r="J85" s="9">
        <f t="shared" si="4"/>
        <v>0</v>
      </c>
    </row>
    <row r="86" spans="1:10">
      <c r="A86" s="6" t="s">
        <v>47</v>
      </c>
      <c r="B86" s="13">
        <v>0</v>
      </c>
      <c r="C86" s="13">
        <v>0</v>
      </c>
      <c r="D86" s="13">
        <v>0</v>
      </c>
      <c r="E86" s="13">
        <v>0</v>
      </c>
      <c r="F86" s="13">
        <v>0</v>
      </c>
      <c r="G86" s="13">
        <v>0</v>
      </c>
      <c r="H86" s="13">
        <v>0</v>
      </c>
      <c r="I86" s="13">
        <v>0</v>
      </c>
      <c r="J86" s="9">
        <f t="shared" si="4"/>
        <v>0</v>
      </c>
    </row>
    <row r="87" spans="1:10">
      <c r="A87" s="6" t="s">
        <v>48</v>
      </c>
      <c r="B87" s="13">
        <v>0</v>
      </c>
      <c r="C87" s="13">
        <v>0</v>
      </c>
      <c r="D87" s="13">
        <v>0</v>
      </c>
      <c r="E87" s="13">
        <v>0</v>
      </c>
      <c r="F87" s="13">
        <v>0</v>
      </c>
      <c r="G87" s="13">
        <v>0</v>
      </c>
      <c r="H87" s="13">
        <v>0</v>
      </c>
      <c r="I87" s="13">
        <v>0</v>
      </c>
      <c r="J87" s="9">
        <f t="shared" si="4"/>
        <v>0</v>
      </c>
    </row>
    <row r="88" spans="1:10">
      <c r="A88" s="6" t="s">
        <v>49</v>
      </c>
      <c r="B88" s="13">
        <v>0</v>
      </c>
      <c r="C88" s="13">
        <v>0</v>
      </c>
      <c r="D88" s="13">
        <v>0</v>
      </c>
      <c r="E88" s="13">
        <v>0</v>
      </c>
      <c r="F88" s="13">
        <v>0</v>
      </c>
      <c r="G88" s="13">
        <v>0</v>
      </c>
      <c r="H88" s="13">
        <v>0</v>
      </c>
      <c r="I88" s="13">
        <v>0</v>
      </c>
      <c r="J88" s="9">
        <f t="shared" si="4"/>
        <v>0</v>
      </c>
    </row>
    <row r="89" spans="1:10">
      <c r="A89" s="6" t="s">
        <v>50</v>
      </c>
      <c r="B89" s="13">
        <v>0</v>
      </c>
      <c r="C89" s="13">
        <v>0</v>
      </c>
      <c r="D89" s="13">
        <v>0</v>
      </c>
      <c r="E89" s="13">
        <v>0</v>
      </c>
      <c r="F89" s="13">
        <v>0</v>
      </c>
      <c r="G89" s="13">
        <v>0</v>
      </c>
      <c r="H89" s="13">
        <v>0</v>
      </c>
      <c r="I89" s="13">
        <v>0</v>
      </c>
      <c r="J89" s="9">
        <f t="shared" si="4"/>
        <v>0</v>
      </c>
    </row>
    <row r="90" spans="1:10">
      <c r="A90" s="6" t="s">
        <v>51</v>
      </c>
      <c r="B90" s="13">
        <v>0</v>
      </c>
      <c r="C90" s="13">
        <v>0</v>
      </c>
      <c r="D90" s="13">
        <v>0</v>
      </c>
      <c r="E90" s="13">
        <v>0</v>
      </c>
      <c r="F90" s="13">
        <v>0</v>
      </c>
      <c r="G90" s="13">
        <v>0</v>
      </c>
      <c r="H90" s="13">
        <v>0</v>
      </c>
      <c r="I90" s="13">
        <v>4</v>
      </c>
      <c r="J90" s="9">
        <f t="shared" si="4"/>
        <v>4</v>
      </c>
    </row>
    <row r="91" spans="1:10">
      <c r="A91" s="6" t="s">
        <v>52</v>
      </c>
      <c r="B91" s="13">
        <v>1</v>
      </c>
      <c r="C91" s="13">
        <v>0</v>
      </c>
      <c r="D91" s="13">
        <v>0</v>
      </c>
      <c r="E91" s="13">
        <v>0</v>
      </c>
      <c r="F91" s="13">
        <v>0</v>
      </c>
      <c r="G91" s="13">
        <v>13</v>
      </c>
      <c r="H91" s="13">
        <v>0</v>
      </c>
      <c r="I91" s="13">
        <v>5</v>
      </c>
      <c r="J91" s="9">
        <f t="shared" si="4"/>
        <v>19</v>
      </c>
    </row>
    <row r="92" spans="1:10">
      <c r="A92" s="6" t="s">
        <v>53</v>
      </c>
      <c r="B92" s="13">
        <v>0</v>
      </c>
      <c r="C92" s="13">
        <v>0</v>
      </c>
      <c r="D92" s="13">
        <v>0</v>
      </c>
      <c r="E92" s="13">
        <v>0</v>
      </c>
      <c r="F92" s="13">
        <v>0</v>
      </c>
      <c r="G92" s="13">
        <v>0</v>
      </c>
      <c r="H92" s="13">
        <v>0</v>
      </c>
      <c r="I92" s="13">
        <v>0</v>
      </c>
      <c r="J92" s="9">
        <f t="shared" ref="J92:J95" si="5">SUM(B92:I92)</f>
        <v>0</v>
      </c>
    </row>
    <row r="93" spans="1:10">
      <c r="A93" s="6" t="s">
        <v>54</v>
      </c>
      <c r="B93" s="13">
        <v>0</v>
      </c>
      <c r="C93" s="13">
        <v>0</v>
      </c>
      <c r="D93" s="13">
        <v>0</v>
      </c>
      <c r="E93" s="13">
        <v>0</v>
      </c>
      <c r="F93" s="13">
        <v>0</v>
      </c>
      <c r="G93" s="13">
        <v>14</v>
      </c>
      <c r="H93" s="13">
        <v>0</v>
      </c>
      <c r="I93" s="13">
        <v>0</v>
      </c>
      <c r="J93" s="9">
        <f t="shared" si="5"/>
        <v>14</v>
      </c>
    </row>
    <row r="94" spans="1:10">
      <c r="A94" s="6" t="s">
        <v>55</v>
      </c>
      <c r="B94" s="13">
        <v>0</v>
      </c>
      <c r="C94" s="13">
        <v>0</v>
      </c>
      <c r="D94" s="13">
        <v>0</v>
      </c>
      <c r="E94" s="13">
        <v>0</v>
      </c>
      <c r="F94" s="13">
        <v>0</v>
      </c>
      <c r="G94" s="13">
        <v>4</v>
      </c>
      <c r="H94" s="13">
        <v>0</v>
      </c>
      <c r="I94" s="13">
        <v>0</v>
      </c>
      <c r="J94" s="9">
        <f t="shared" si="5"/>
        <v>4</v>
      </c>
    </row>
    <row r="95" spans="1:10">
      <c r="A95" s="6" t="s">
        <v>56</v>
      </c>
      <c r="B95" s="13">
        <v>0</v>
      </c>
      <c r="C95" s="13">
        <v>0</v>
      </c>
      <c r="D95" s="13">
        <v>0</v>
      </c>
      <c r="E95" s="13">
        <v>0</v>
      </c>
      <c r="F95" s="13">
        <v>0</v>
      </c>
      <c r="G95" s="13">
        <v>0</v>
      </c>
      <c r="H95" s="13">
        <v>0</v>
      </c>
      <c r="I95" s="13">
        <v>17</v>
      </c>
      <c r="J95" s="9">
        <f t="shared" si="5"/>
        <v>17</v>
      </c>
    </row>
    <row r="96" spans="1:10">
      <c r="A96" s="6" t="s">
        <v>57</v>
      </c>
      <c r="B96" s="13">
        <v>0</v>
      </c>
      <c r="C96" s="13">
        <v>0</v>
      </c>
      <c r="D96" s="13">
        <v>0</v>
      </c>
      <c r="E96" s="13">
        <v>0</v>
      </c>
      <c r="F96" s="13">
        <v>0</v>
      </c>
      <c r="G96" s="13">
        <v>0</v>
      </c>
      <c r="H96" s="13">
        <v>0</v>
      </c>
      <c r="I96" s="13">
        <v>0</v>
      </c>
      <c r="J96" s="9">
        <f t="shared" si="4"/>
        <v>0</v>
      </c>
    </row>
    <row r="97" spans="1:10">
      <c r="A97" s="6" t="s">
        <v>58</v>
      </c>
      <c r="B97" s="13">
        <v>0</v>
      </c>
      <c r="C97" s="13">
        <v>0</v>
      </c>
      <c r="D97" s="13">
        <v>0</v>
      </c>
      <c r="E97" s="13">
        <v>0</v>
      </c>
      <c r="F97" s="13">
        <v>0</v>
      </c>
      <c r="G97" s="13">
        <v>6</v>
      </c>
      <c r="H97" s="13">
        <v>0</v>
      </c>
      <c r="I97" s="13">
        <v>8</v>
      </c>
      <c r="J97" s="9">
        <f t="shared" si="4"/>
        <v>14</v>
      </c>
    </row>
    <row r="98" spans="1:10">
      <c r="A98" s="6" t="s">
        <v>59</v>
      </c>
      <c r="B98" s="13">
        <v>0</v>
      </c>
      <c r="C98" s="13">
        <v>0</v>
      </c>
      <c r="D98" s="13">
        <v>0</v>
      </c>
      <c r="E98" s="13">
        <v>0</v>
      </c>
      <c r="F98" s="13">
        <v>0</v>
      </c>
      <c r="G98" s="13">
        <v>13</v>
      </c>
      <c r="H98" s="13">
        <v>0</v>
      </c>
      <c r="I98" s="13">
        <v>0</v>
      </c>
      <c r="J98" s="9">
        <f t="shared" si="4"/>
        <v>13</v>
      </c>
    </row>
    <row r="99" spans="1:10">
      <c r="A99" s="6" t="s">
        <v>71</v>
      </c>
      <c r="B99" s="9">
        <f>SUM(B56:B98)</f>
        <v>7</v>
      </c>
      <c r="C99" s="9">
        <f t="shared" ref="C99:I99" si="6">SUM(C56:C98)</f>
        <v>0</v>
      </c>
      <c r="D99" s="9">
        <f t="shared" si="6"/>
        <v>0</v>
      </c>
      <c r="E99" s="9">
        <f t="shared" si="6"/>
        <v>0</v>
      </c>
      <c r="F99" s="9">
        <f t="shared" si="6"/>
        <v>2</v>
      </c>
      <c r="G99" s="9">
        <f t="shared" si="6"/>
        <v>111</v>
      </c>
      <c r="H99" s="9">
        <f t="shared" ref="H99" si="7">SUM(H56:H98)</f>
        <v>0</v>
      </c>
      <c r="I99" s="9">
        <f t="shared" si="6"/>
        <v>62</v>
      </c>
      <c r="J99" s="9">
        <f t="shared" si="4"/>
        <v>182</v>
      </c>
    </row>
    <row r="102" spans="1:10">
      <c r="A102" s="30" t="s">
        <v>73</v>
      </c>
      <c r="B102" s="30"/>
      <c r="C102" s="10"/>
      <c r="D102" s="10"/>
      <c r="E102" s="10"/>
      <c r="F102" s="10"/>
      <c r="G102" s="10"/>
      <c r="H102" s="10"/>
    </row>
    <row r="103" spans="1:10">
      <c r="A103" s="6" t="s">
        <v>62</v>
      </c>
      <c r="B103" s="6" t="str">
        <f>B7</f>
        <v>Disabled</v>
      </c>
      <c r="C103" s="6" t="str">
        <f t="shared" ref="C103:I103" si="8">C7</f>
        <v>Double yellow lines</v>
      </c>
      <c r="D103" s="6" t="str">
        <f t="shared" si="8"/>
        <v>Dropped Kerb</v>
      </c>
      <c r="E103" s="6" t="str">
        <f t="shared" si="8"/>
        <v>I-Bar</v>
      </c>
      <c r="F103" s="6" t="str">
        <f t="shared" si="8"/>
        <v>Nose-in Bay</v>
      </c>
      <c r="G103" s="6" t="str">
        <f t="shared" si="8"/>
        <v>Parallel Bay</v>
      </c>
      <c r="H103" s="6" t="str">
        <f t="shared" si="8"/>
        <v>Single yellow line</v>
      </c>
      <c r="I103" s="6" t="str">
        <f t="shared" si="8"/>
        <v>Unclassified</v>
      </c>
      <c r="J103" s="6" t="s">
        <v>71</v>
      </c>
    </row>
    <row r="104" spans="1:10">
      <c r="A104" s="6" t="s">
        <v>17</v>
      </c>
      <c r="B104" s="13">
        <v>0</v>
      </c>
      <c r="C104" s="13">
        <v>0</v>
      </c>
      <c r="D104" s="13">
        <v>0</v>
      </c>
      <c r="E104" s="13">
        <v>0</v>
      </c>
      <c r="F104" s="13">
        <v>0</v>
      </c>
      <c r="G104" s="13">
        <v>0</v>
      </c>
      <c r="H104" s="13">
        <v>0</v>
      </c>
      <c r="I104" s="13">
        <v>9</v>
      </c>
      <c r="J104" s="9">
        <f t="shared" ref="J104:J147" si="9">SUM(B104:I104)</f>
        <v>9</v>
      </c>
    </row>
    <row r="105" spans="1:10">
      <c r="A105" s="6" t="s">
        <v>18</v>
      </c>
      <c r="B105" s="13">
        <v>0</v>
      </c>
      <c r="C105" s="13">
        <v>0</v>
      </c>
      <c r="D105" s="13">
        <v>0</v>
      </c>
      <c r="E105" s="13">
        <v>0</v>
      </c>
      <c r="F105" s="13">
        <v>0</v>
      </c>
      <c r="G105" s="13">
        <v>0</v>
      </c>
      <c r="H105" s="13">
        <v>0</v>
      </c>
      <c r="I105" s="13">
        <v>0</v>
      </c>
      <c r="J105" s="9">
        <f t="shared" si="9"/>
        <v>0</v>
      </c>
    </row>
    <row r="106" spans="1:10">
      <c r="A106" s="6" t="s">
        <v>19</v>
      </c>
      <c r="B106" s="13">
        <v>0</v>
      </c>
      <c r="C106" s="13">
        <v>0</v>
      </c>
      <c r="D106" s="13">
        <v>0</v>
      </c>
      <c r="E106" s="13">
        <v>0</v>
      </c>
      <c r="F106" s="13">
        <v>0</v>
      </c>
      <c r="G106" s="13">
        <v>8</v>
      </c>
      <c r="H106" s="13">
        <v>0</v>
      </c>
      <c r="I106" s="13">
        <v>0</v>
      </c>
      <c r="J106" s="9">
        <f t="shared" si="9"/>
        <v>8</v>
      </c>
    </row>
    <row r="107" spans="1:10">
      <c r="A107" s="6" t="s">
        <v>20</v>
      </c>
      <c r="B107" s="13">
        <v>0</v>
      </c>
      <c r="C107" s="13">
        <v>0</v>
      </c>
      <c r="D107" s="13">
        <v>0</v>
      </c>
      <c r="E107" s="13">
        <v>0</v>
      </c>
      <c r="F107" s="13">
        <v>0</v>
      </c>
      <c r="G107" s="13">
        <v>0</v>
      </c>
      <c r="H107" s="13">
        <v>0</v>
      </c>
      <c r="I107" s="13">
        <v>0</v>
      </c>
      <c r="J107" s="9">
        <f t="shared" si="9"/>
        <v>0</v>
      </c>
    </row>
    <row r="108" spans="1:10">
      <c r="A108" s="6" t="s">
        <v>21</v>
      </c>
      <c r="B108" s="13">
        <v>0</v>
      </c>
      <c r="C108" s="13">
        <v>0</v>
      </c>
      <c r="D108" s="13">
        <v>0</v>
      </c>
      <c r="E108" s="13">
        <v>0</v>
      </c>
      <c r="F108" s="13">
        <v>2</v>
      </c>
      <c r="G108" s="13">
        <v>0</v>
      </c>
      <c r="H108" s="13">
        <v>0</v>
      </c>
      <c r="I108" s="13">
        <v>0</v>
      </c>
      <c r="J108" s="9">
        <f t="shared" si="9"/>
        <v>2</v>
      </c>
    </row>
    <row r="109" spans="1:10">
      <c r="A109" s="6" t="s">
        <v>22</v>
      </c>
      <c r="B109" s="13">
        <v>0</v>
      </c>
      <c r="C109" s="13">
        <v>0</v>
      </c>
      <c r="D109" s="13">
        <v>0</v>
      </c>
      <c r="E109" s="13">
        <v>0</v>
      </c>
      <c r="F109" s="13">
        <v>0</v>
      </c>
      <c r="G109" s="13">
        <v>8</v>
      </c>
      <c r="H109" s="13">
        <v>0</v>
      </c>
      <c r="I109" s="13">
        <v>1</v>
      </c>
      <c r="J109" s="9">
        <f t="shared" si="9"/>
        <v>9</v>
      </c>
    </row>
    <row r="110" spans="1:10">
      <c r="A110" s="6" t="s">
        <v>23</v>
      </c>
      <c r="B110" s="13">
        <v>0</v>
      </c>
      <c r="C110" s="13">
        <v>0</v>
      </c>
      <c r="D110" s="13">
        <v>0</v>
      </c>
      <c r="E110" s="13">
        <v>0</v>
      </c>
      <c r="F110" s="13">
        <v>0</v>
      </c>
      <c r="G110" s="13">
        <v>4</v>
      </c>
      <c r="H110" s="13">
        <v>0</v>
      </c>
      <c r="I110" s="13">
        <v>0</v>
      </c>
      <c r="J110" s="9">
        <f t="shared" si="9"/>
        <v>4</v>
      </c>
    </row>
    <row r="111" spans="1:10">
      <c r="A111" s="6" t="s">
        <v>24</v>
      </c>
      <c r="B111" s="13">
        <v>0</v>
      </c>
      <c r="C111" s="13">
        <v>0</v>
      </c>
      <c r="D111" s="13">
        <v>0</v>
      </c>
      <c r="E111" s="13">
        <v>0</v>
      </c>
      <c r="F111" s="13">
        <v>0</v>
      </c>
      <c r="G111" s="13">
        <v>0</v>
      </c>
      <c r="H111" s="13">
        <v>0</v>
      </c>
      <c r="I111" s="13">
        <v>0</v>
      </c>
      <c r="J111" s="9">
        <f t="shared" si="9"/>
        <v>0</v>
      </c>
    </row>
    <row r="112" spans="1:10">
      <c r="A112" s="6" t="s">
        <v>25</v>
      </c>
      <c r="B112" s="13">
        <v>0</v>
      </c>
      <c r="C112" s="13">
        <v>0</v>
      </c>
      <c r="D112" s="13">
        <v>0</v>
      </c>
      <c r="E112" s="13">
        <v>0</v>
      </c>
      <c r="F112" s="13">
        <v>0</v>
      </c>
      <c r="G112" s="13">
        <v>0</v>
      </c>
      <c r="H112" s="13">
        <v>0</v>
      </c>
      <c r="I112" s="13">
        <v>0</v>
      </c>
      <c r="J112" s="9">
        <f t="shared" si="9"/>
        <v>0</v>
      </c>
    </row>
    <row r="113" spans="1:10">
      <c r="A113" s="6" t="s">
        <v>26</v>
      </c>
      <c r="B113" s="13">
        <v>0</v>
      </c>
      <c r="C113" s="13">
        <v>0</v>
      </c>
      <c r="D113" s="13">
        <v>0</v>
      </c>
      <c r="E113" s="13">
        <v>0</v>
      </c>
      <c r="F113" s="13">
        <v>0</v>
      </c>
      <c r="G113" s="13">
        <v>0</v>
      </c>
      <c r="H113" s="13">
        <v>44</v>
      </c>
      <c r="I113" s="13">
        <v>0</v>
      </c>
      <c r="J113" s="9">
        <f t="shared" si="9"/>
        <v>44</v>
      </c>
    </row>
    <row r="114" spans="1:10">
      <c r="A114" s="6" t="s">
        <v>27</v>
      </c>
      <c r="B114" s="13">
        <v>0</v>
      </c>
      <c r="C114" s="13">
        <v>0</v>
      </c>
      <c r="D114" s="13">
        <v>0</v>
      </c>
      <c r="E114" s="13">
        <v>0</v>
      </c>
      <c r="F114" s="13">
        <v>0</v>
      </c>
      <c r="G114" s="13">
        <v>0</v>
      </c>
      <c r="H114" s="13">
        <v>0</v>
      </c>
      <c r="I114" s="13">
        <v>0</v>
      </c>
      <c r="J114" s="9">
        <f t="shared" si="9"/>
        <v>0</v>
      </c>
    </row>
    <row r="115" spans="1:10">
      <c r="A115" s="6" t="s">
        <v>28</v>
      </c>
      <c r="B115" s="13">
        <v>1</v>
      </c>
      <c r="C115" s="13">
        <v>0</v>
      </c>
      <c r="D115" s="13">
        <v>0</v>
      </c>
      <c r="E115" s="13">
        <v>0</v>
      </c>
      <c r="F115" s="13">
        <v>0</v>
      </c>
      <c r="G115" s="13">
        <v>5</v>
      </c>
      <c r="H115" s="13">
        <v>0</v>
      </c>
      <c r="I115" s="13">
        <v>0</v>
      </c>
      <c r="J115" s="9">
        <f t="shared" si="9"/>
        <v>6</v>
      </c>
    </row>
    <row r="116" spans="1:10">
      <c r="A116" s="6" t="s">
        <v>29</v>
      </c>
      <c r="B116" s="13">
        <v>2</v>
      </c>
      <c r="C116" s="13">
        <v>0</v>
      </c>
      <c r="D116" s="13">
        <v>0</v>
      </c>
      <c r="E116" s="13">
        <v>0</v>
      </c>
      <c r="F116" s="13">
        <v>0</v>
      </c>
      <c r="G116" s="13">
        <v>7</v>
      </c>
      <c r="H116" s="13">
        <v>0</v>
      </c>
      <c r="I116" s="13">
        <v>0</v>
      </c>
      <c r="J116" s="9">
        <f t="shared" si="9"/>
        <v>9</v>
      </c>
    </row>
    <row r="117" spans="1:10">
      <c r="A117" s="6" t="s">
        <v>30</v>
      </c>
      <c r="B117" s="13">
        <v>0</v>
      </c>
      <c r="C117" s="13">
        <v>0</v>
      </c>
      <c r="D117" s="13">
        <v>0</v>
      </c>
      <c r="E117" s="13">
        <v>0</v>
      </c>
      <c r="F117" s="13">
        <v>0</v>
      </c>
      <c r="G117" s="13">
        <v>6</v>
      </c>
      <c r="H117" s="13">
        <v>0</v>
      </c>
      <c r="I117" s="13">
        <v>0</v>
      </c>
      <c r="J117" s="9">
        <f t="shared" si="9"/>
        <v>6</v>
      </c>
    </row>
    <row r="118" spans="1:10">
      <c r="A118" s="6" t="s">
        <v>31</v>
      </c>
      <c r="B118" s="13">
        <v>0</v>
      </c>
      <c r="C118" s="13">
        <v>0</v>
      </c>
      <c r="D118" s="13">
        <v>0</v>
      </c>
      <c r="E118" s="13">
        <v>0</v>
      </c>
      <c r="F118" s="13">
        <v>0</v>
      </c>
      <c r="G118" s="13">
        <v>0</v>
      </c>
      <c r="H118" s="13">
        <v>0</v>
      </c>
      <c r="I118" s="13">
        <v>0</v>
      </c>
      <c r="J118" s="9">
        <f t="shared" si="9"/>
        <v>0</v>
      </c>
    </row>
    <row r="119" spans="1:10">
      <c r="A119" s="6" t="s">
        <v>32</v>
      </c>
      <c r="B119" s="13">
        <v>0</v>
      </c>
      <c r="C119" s="13">
        <v>0</v>
      </c>
      <c r="D119" s="13">
        <v>0</v>
      </c>
      <c r="E119" s="13">
        <v>0</v>
      </c>
      <c r="F119" s="13">
        <v>0</v>
      </c>
      <c r="G119" s="13">
        <v>0</v>
      </c>
      <c r="H119" s="13">
        <v>0</v>
      </c>
      <c r="I119" s="13">
        <v>5</v>
      </c>
      <c r="J119" s="9">
        <f t="shared" si="9"/>
        <v>5</v>
      </c>
    </row>
    <row r="120" spans="1:10">
      <c r="A120" s="6" t="s">
        <v>33</v>
      </c>
      <c r="B120" s="13">
        <v>0</v>
      </c>
      <c r="C120" s="13">
        <v>0</v>
      </c>
      <c r="D120" s="13">
        <v>0</v>
      </c>
      <c r="E120" s="13">
        <v>0</v>
      </c>
      <c r="F120" s="13">
        <v>0</v>
      </c>
      <c r="G120" s="13">
        <v>2</v>
      </c>
      <c r="H120" s="13">
        <v>0</v>
      </c>
      <c r="I120" s="13">
        <v>11</v>
      </c>
      <c r="J120" s="9">
        <f t="shared" si="9"/>
        <v>13</v>
      </c>
    </row>
    <row r="121" spans="1:10">
      <c r="A121" s="6" t="s">
        <v>34</v>
      </c>
      <c r="B121" s="13">
        <v>0</v>
      </c>
      <c r="C121" s="13">
        <v>0</v>
      </c>
      <c r="D121" s="13">
        <v>0</v>
      </c>
      <c r="E121" s="13">
        <v>0</v>
      </c>
      <c r="F121" s="13">
        <v>0</v>
      </c>
      <c r="G121" s="13">
        <v>0</v>
      </c>
      <c r="H121" s="13">
        <v>0</v>
      </c>
      <c r="I121" s="13">
        <v>0</v>
      </c>
      <c r="J121" s="9">
        <f t="shared" si="9"/>
        <v>0</v>
      </c>
    </row>
    <row r="122" spans="1:10">
      <c r="A122" s="6" t="s">
        <v>35</v>
      </c>
      <c r="B122" s="13">
        <v>3</v>
      </c>
      <c r="C122" s="13">
        <v>0</v>
      </c>
      <c r="D122" s="13">
        <v>0</v>
      </c>
      <c r="E122" s="13">
        <v>0</v>
      </c>
      <c r="F122" s="13">
        <v>0</v>
      </c>
      <c r="G122" s="13">
        <v>0</v>
      </c>
      <c r="H122" s="13">
        <v>0</v>
      </c>
      <c r="I122" s="13">
        <v>0</v>
      </c>
      <c r="J122" s="9">
        <f t="shared" si="9"/>
        <v>3</v>
      </c>
    </row>
    <row r="123" spans="1:10">
      <c r="A123" s="6" t="s">
        <v>36</v>
      </c>
      <c r="B123" s="13">
        <v>0</v>
      </c>
      <c r="C123" s="13">
        <v>0</v>
      </c>
      <c r="D123" s="13">
        <v>0</v>
      </c>
      <c r="E123" s="13">
        <v>0</v>
      </c>
      <c r="F123" s="13">
        <v>0</v>
      </c>
      <c r="G123" s="13">
        <v>0</v>
      </c>
      <c r="H123" s="13">
        <v>0</v>
      </c>
      <c r="I123" s="13">
        <v>0</v>
      </c>
      <c r="J123" s="9">
        <f t="shared" si="9"/>
        <v>0</v>
      </c>
    </row>
    <row r="124" spans="1:10">
      <c r="A124" s="6" t="s">
        <v>37</v>
      </c>
      <c r="B124" s="13">
        <v>0</v>
      </c>
      <c r="C124" s="13">
        <v>0</v>
      </c>
      <c r="D124" s="13">
        <v>0</v>
      </c>
      <c r="E124" s="13">
        <v>0</v>
      </c>
      <c r="F124" s="13">
        <v>0</v>
      </c>
      <c r="G124" s="13">
        <v>0</v>
      </c>
      <c r="H124" s="13">
        <v>0</v>
      </c>
      <c r="I124" s="13">
        <v>0</v>
      </c>
      <c r="J124" s="9">
        <f t="shared" si="9"/>
        <v>0</v>
      </c>
    </row>
    <row r="125" spans="1:10">
      <c r="A125" s="6" t="s">
        <v>38</v>
      </c>
      <c r="B125" s="13">
        <v>0</v>
      </c>
      <c r="C125" s="13">
        <v>0</v>
      </c>
      <c r="D125" s="13">
        <v>0</v>
      </c>
      <c r="E125" s="13">
        <v>0</v>
      </c>
      <c r="F125" s="13">
        <v>0</v>
      </c>
      <c r="G125" s="13">
        <v>0</v>
      </c>
      <c r="H125" s="13">
        <v>0</v>
      </c>
      <c r="I125" s="13">
        <v>1</v>
      </c>
      <c r="J125" s="9">
        <f t="shared" si="9"/>
        <v>1</v>
      </c>
    </row>
    <row r="126" spans="1:10">
      <c r="A126" s="6" t="s">
        <v>39</v>
      </c>
      <c r="B126" s="13">
        <v>0</v>
      </c>
      <c r="C126" s="13">
        <v>0</v>
      </c>
      <c r="D126" s="13">
        <v>0</v>
      </c>
      <c r="E126" s="13">
        <v>0</v>
      </c>
      <c r="F126" s="13">
        <v>0</v>
      </c>
      <c r="G126" s="13">
        <v>0</v>
      </c>
      <c r="H126" s="13">
        <v>0</v>
      </c>
      <c r="I126" s="13">
        <v>1</v>
      </c>
      <c r="J126" s="9">
        <f t="shared" si="9"/>
        <v>1</v>
      </c>
    </row>
    <row r="127" spans="1:10">
      <c r="A127" s="6" t="s">
        <v>40</v>
      </c>
      <c r="B127" s="13">
        <v>0</v>
      </c>
      <c r="C127" s="13">
        <v>0</v>
      </c>
      <c r="D127" s="13">
        <v>0</v>
      </c>
      <c r="E127" s="13">
        <v>0</v>
      </c>
      <c r="F127" s="13">
        <v>0</v>
      </c>
      <c r="G127" s="13">
        <v>5</v>
      </c>
      <c r="H127" s="13">
        <v>0</v>
      </c>
      <c r="I127" s="13">
        <v>0</v>
      </c>
      <c r="J127" s="9">
        <f t="shared" si="9"/>
        <v>5</v>
      </c>
    </row>
    <row r="128" spans="1:10">
      <c r="A128" s="6" t="s">
        <v>41</v>
      </c>
      <c r="B128" s="13">
        <v>0</v>
      </c>
      <c r="C128" s="13">
        <v>0</v>
      </c>
      <c r="D128" s="13">
        <v>0</v>
      </c>
      <c r="E128" s="13">
        <v>0</v>
      </c>
      <c r="F128" s="13">
        <v>0</v>
      </c>
      <c r="G128" s="13">
        <v>0</v>
      </c>
      <c r="H128" s="13">
        <v>0</v>
      </c>
      <c r="I128" s="13">
        <v>0</v>
      </c>
      <c r="J128" s="9">
        <f t="shared" si="9"/>
        <v>0</v>
      </c>
    </row>
    <row r="129" spans="1:10">
      <c r="A129" s="6" t="s">
        <v>42</v>
      </c>
      <c r="B129" s="13">
        <v>0</v>
      </c>
      <c r="C129" s="13">
        <v>0</v>
      </c>
      <c r="D129" s="13">
        <v>0</v>
      </c>
      <c r="E129" s="13">
        <v>0</v>
      </c>
      <c r="F129" s="13">
        <v>0</v>
      </c>
      <c r="G129" s="13">
        <v>14</v>
      </c>
      <c r="H129" s="13">
        <v>0</v>
      </c>
      <c r="I129" s="13">
        <v>0</v>
      </c>
      <c r="J129" s="9">
        <f t="shared" si="9"/>
        <v>14</v>
      </c>
    </row>
    <row r="130" spans="1:10">
      <c r="A130" s="6" t="s">
        <v>43</v>
      </c>
      <c r="B130" s="13">
        <v>0</v>
      </c>
      <c r="C130" s="13">
        <v>0</v>
      </c>
      <c r="D130" s="13">
        <v>0</v>
      </c>
      <c r="E130" s="13">
        <v>0</v>
      </c>
      <c r="F130" s="13">
        <v>0</v>
      </c>
      <c r="G130" s="13">
        <v>0</v>
      </c>
      <c r="H130" s="13">
        <v>0</v>
      </c>
      <c r="I130" s="13">
        <v>0</v>
      </c>
      <c r="J130" s="9">
        <f t="shared" si="9"/>
        <v>0</v>
      </c>
    </row>
    <row r="131" spans="1:10">
      <c r="A131" s="6" t="s">
        <v>44</v>
      </c>
      <c r="B131" s="13">
        <v>0</v>
      </c>
      <c r="C131" s="13">
        <v>0</v>
      </c>
      <c r="D131" s="13">
        <v>0</v>
      </c>
      <c r="E131" s="13">
        <v>0</v>
      </c>
      <c r="F131" s="13">
        <v>0</v>
      </c>
      <c r="G131" s="13">
        <v>2</v>
      </c>
      <c r="H131" s="13">
        <v>0</v>
      </c>
      <c r="I131" s="13">
        <v>0</v>
      </c>
      <c r="J131" s="9">
        <f t="shared" si="9"/>
        <v>2</v>
      </c>
    </row>
    <row r="132" spans="1:10">
      <c r="A132" s="6" t="s">
        <v>45</v>
      </c>
      <c r="B132" s="13">
        <v>0</v>
      </c>
      <c r="C132" s="13">
        <v>0</v>
      </c>
      <c r="D132" s="13">
        <v>0</v>
      </c>
      <c r="E132" s="13">
        <v>0</v>
      </c>
      <c r="F132" s="13">
        <v>0</v>
      </c>
      <c r="G132" s="13">
        <v>0</v>
      </c>
      <c r="H132" s="13">
        <v>0</v>
      </c>
      <c r="I132" s="13">
        <v>0</v>
      </c>
      <c r="J132" s="9">
        <f t="shared" si="9"/>
        <v>0</v>
      </c>
    </row>
    <row r="133" spans="1:10">
      <c r="A133" s="6" t="s">
        <v>46</v>
      </c>
      <c r="B133" s="13">
        <v>0</v>
      </c>
      <c r="C133" s="13">
        <v>0</v>
      </c>
      <c r="D133" s="13">
        <v>0</v>
      </c>
      <c r="E133" s="13">
        <v>0</v>
      </c>
      <c r="F133" s="13">
        <v>0</v>
      </c>
      <c r="G133" s="13">
        <v>0</v>
      </c>
      <c r="H133" s="13">
        <v>0</v>
      </c>
      <c r="I133" s="13">
        <v>0</v>
      </c>
      <c r="J133" s="9">
        <f t="shared" si="9"/>
        <v>0</v>
      </c>
    </row>
    <row r="134" spans="1:10">
      <c r="A134" s="6" t="s">
        <v>47</v>
      </c>
      <c r="B134" s="13">
        <v>0</v>
      </c>
      <c r="C134" s="13">
        <v>0</v>
      </c>
      <c r="D134" s="13">
        <v>0</v>
      </c>
      <c r="E134" s="13">
        <v>0</v>
      </c>
      <c r="F134" s="13">
        <v>0</v>
      </c>
      <c r="G134" s="13">
        <v>0</v>
      </c>
      <c r="H134" s="13">
        <v>0</v>
      </c>
      <c r="I134" s="13">
        <v>0</v>
      </c>
      <c r="J134" s="9">
        <f t="shared" si="9"/>
        <v>0</v>
      </c>
    </row>
    <row r="135" spans="1:10">
      <c r="A135" s="6" t="s">
        <v>48</v>
      </c>
      <c r="B135" s="13">
        <v>0</v>
      </c>
      <c r="C135" s="13">
        <v>0</v>
      </c>
      <c r="D135" s="13">
        <v>0</v>
      </c>
      <c r="E135" s="13">
        <v>0</v>
      </c>
      <c r="F135" s="13">
        <v>0</v>
      </c>
      <c r="G135" s="13">
        <v>0</v>
      </c>
      <c r="H135" s="13">
        <v>0</v>
      </c>
      <c r="I135" s="13">
        <v>0</v>
      </c>
      <c r="J135" s="9">
        <f t="shared" si="9"/>
        <v>0</v>
      </c>
    </row>
    <row r="136" spans="1:10">
      <c r="A136" s="6" t="s">
        <v>49</v>
      </c>
      <c r="B136" s="13">
        <v>0</v>
      </c>
      <c r="C136" s="13">
        <v>0</v>
      </c>
      <c r="D136" s="13">
        <v>0</v>
      </c>
      <c r="E136" s="13">
        <v>0</v>
      </c>
      <c r="F136" s="13">
        <v>0</v>
      </c>
      <c r="G136" s="13">
        <v>0</v>
      </c>
      <c r="H136" s="13">
        <v>0</v>
      </c>
      <c r="I136" s="13">
        <v>0</v>
      </c>
      <c r="J136" s="9">
        <f t="shared" si="9"/>
        <v>0</v>
      </c>
    </row>
    <row r="137" spans="1:10">
      <c r="A137" s="6" t="s">
        <v>50</v>
      </c>
      <c r="B137" s="13">
        <v>0</v>
      </c>
      <c r="C137" s="13">
        <v>0</v>
      </c>
      <c r="D137" s="13">
        <v>0</v>
      </c>
      <c r="E137" s="13">
        <v>0</v>
      </c>
      <c r="F137" s="13">
        <v>0</v>
      </c>
      <c r="G137" s="13">
        <v>0</v>
      </c>
      <c r="H137" s="13">
        <v>0</v>
      </c>
      <c r="I137" s="13">
        <v>0</v>
      </c>
      <c r="J137" s="9">
        <f t="shared" si="9"/>
        <v>0</v>
      </c>
    </row>
    <row r="138" spans="1:10">
      <c r="A138" s="6" t="s">
        <v>51</v>
      </c>
      <c r="B138" s="13">
        <v>0</v>
      </c>
      <c r="C138" s="13">
        <v>0</v>
      </c>
      <c r="D138" s="13">
        <v>0</v>
      </c>
      <c r="E138" s="13">
        <v>0</v>
      </c>
      <c r="F138" s="13">
        <v>0</v>
      </c>
      <c r="G138" s="13">
        <v>0</v>
      </c>
      <c r="H138" s="13">
        <v>0</v>
      </c>
      <c r="I138" s="13">
        <v>4</v>
      </c>
      <c r="J138" s="9">
        <f t="shared" si="9"/>
        <v>4</v>
      </c>
    </row>
    <row r="139" spans="1:10">
      <c r="A139" s="6" t="s">
        <v>52</v>
      </c>
      <c r="B139" s="13">
        <v>1</v>
      </c>
      <c r="C139" s="13">
        <v>0</v>
      </c>
      <c r="D139" s="13">
        <v>0</v>
      </c>
      <c r="E139" s="13">
        <v>0</v>
      </c>
      <c r="F139" s="13">
        <v>0</v>
      </c>
      <c r="G139" s="13">
        <v>13</v>
      </c>
      <c r="H139" s="13">
        <v>0</v>
      </c>
      <c r="I139" s="13">
        <v>5</v>
      </c>
      <c r="J139" s="9">
        <f t="shared" ref="J139:J142" si="10">SUM(B139:I139)</f>
        <v>19</v>
      </c>
    </row>
    <row r="140" spans="1:10">
      <c r="A140" s="6" t="s">
        <v>53</v>
      </c>
      <c r="B140" s="13">
        <v>0</v>
      </c>
      <c r="C140" s="13">
        <v>0</v>
      </c>
      <c r="D140" s="13">
        <v>0</v>
      </c>
      <c r="E140" s="13">
        <v>0</v>
      </c>
      <c r="F140" s="13">
        <v>0</v>
      </c>
      <c r="G140" s="13">
        <v>0</v>
      </c>
      <c r="H140" s="13">
        <v>0</v>
      </c>
      <c r="I140" s="13">
        <v>0</v>
      </c>
      <c r="J140" s="9">
        <f t="shared" si="10"/>
        <v>0</v>
      </c>
    </row>
    <row r="141" spans="1:10">
      <c r="A141" s="6" t="s">
        <v>54</v>
      </c>
      <c r="B141" s="13">
        <v>0</v>
      </c>
      <c r="C141" s="13">
        <v>0</v>
      </c>
      <c r="D141" s="13">
        <v>0</v>
      </c>
      <c r="E141" s="13">
        <v>0</v>
      </c>
      <c r="F141" s="13">
        <v>0</v>
      </c>
      <c r="G141" s="13">
        <v>14</v>
      </c>
      <c r="H141" s="13">
        <v>0</v>
      </c>
      <c r="I141" s="13">
        <v>0</v>
      </c>
      <c r="J141" s="9">
        <f t="shared" si="10"/>
        <v>14</v>
      </c>
    </row>
    <row r="142" spans="1:10">
      <c r="A142" s="6" t="s">
        <v>55</v>
      </c>
      <c r="B142" s="13">
        <v>0</v>
      </c>
      <c r="C142" s="13">
        <v>0</v>
      </c>
      <c r="D142" s="13">
        <v>0</v>
      </c>
      <c r="E142" s="13">
        <v>0</v>
      </c>
      <c r="F142" s="13">
        <v>0</v>
      </c>
      <c r="G142" s="13">
        <v>4</v>
      </c>
      <c r="H142" s="13">
        <v>0</v>
      </c>
      <c r="I142" s="13">
        <v>0</v>
      </c>
      <c r="J142" s="9">
        <f t="shared" si="10"/>
        <v>4</v>
      </c>
    </row>
    <row r="143" spans="1:10">
      <c r="A143" s="6" t="s">
        <v>56</v>
      </c>
      <c r="B143" s="13">
        <v>0</v>
      </c>
      <c r="C143" s="13">
        <v>0</v>
      </c>
      <c r="D143" s="13">
        <v>0</v>
      </c>
      <c r="E143" s="13">
        <v>0</v>
      </c>
      <c r="F143" s="13">
        <v>0</v>
      </c>
      <c r="G143" s="13">
        <v>0</v>
      </c>
      <c r="H143" s="13">
        <v>0</v>
      </c>
      <c r="I143" s="13">
        <v>17</v>
      </c>
      <c r="J143" s="9">
        <f t="shared" si="9"/>
        <v>17</v>
      </c>
    </row>
    <row r="144" spans="1:10">
      <c r="A144" s="6" t="s">
        <v>57</v>
      </c>
      <c r="B144" s="13">
        <v>0</v>
      </c>
      <c r="C144" s="13">
        <v>0</v>
      </c>
      <c r="D144" s="13">
        <v>0</v>
      </c>
      <c r="E144" s="13">
        <v>0</v>
      </c>
      <c r="F144" s="13">
        <v>0</v>
      </c>
      <c r="G144" s="13">
        <v>0</v>
      </c>
      <c r="H144" s="13">
        <v>0</v>
      </c>
      <c r="I144" s="13">
        <v>0</v>
      </c>
      <c r="J144" s="9">
        <f t="shared" si="9"/>
        <v>0</v>
      </c>
    </row>
    <row r="145" spans="1:10">
      <c r="A145" s="6" t="s">
        <v>58</v>
      </c>
      <c r="B145" s="13">
        <v>0</v>
      </c>
      <c r="C145" s="13">
        <v>0</v>
      </c>
      <c r="D145" s="13">
        <v>0</v>
      </c>
      <c r="E145" s="13">
        <v>0</v>
      </c>
      <c r="F145" s="13">
        <v>0</v>
      </c>
      <c r="G145" s="13">
        <v>6</v>
      </c>
      <c r="H145" s="13">
        <v>0</v>
      </c>
      <c r="I145" s="13">
        <v>8</v>
      </c>
      <c r="J145" s="9">
        <f t="shared" si="9"/>
        <v>14</v>
      </c>
    </row>
    <row r="146" spans="1:10">
      <c r="A146" s="6" t="s">
        <v>59</v>
      </c>
      <c r="B146" s="13">
        <v>0</v>
      </c>
      <c r="C146" s="13">
        <v>0</v>
      </c>
      <c r="D146" s="13">
        <v>0</v>
      </c>
      <c r="E146" s="13">
        <v>0</v>
      </c>
      <c r="F146" s="13">
        <v>0</v>
      </c>
      <c r="G146" s="13">
        <v>13</v>
      </c>
      <c r="H146" s="13">
        <v>0</v>
      </c>
      <c r="I146" s="13">
        <v>0</v>
      </c>
      <c r="J146" s="9">
        <f t="shared" si="9"/>
        <v>13</v>
      </c>
    </row>
    <row r="147" spans="1:10">
      <c r="A147" s="6" t="s">
        <v>71</v>
      </c>
      <c r="B147" s="9">
        <f>SUM(B104:B146)</f>
        <v>7</v>
      </c>
      <c r="C147" s="9">
        <f t="shared" ref="C147:I147" si="11">SUM(C104:C146)</f>
        <v>0</v>
      </c>
      <c r="D147" s="9">
        <f t="shared" si="11"/>
        <v>0</v>
      </c>
      <c r="E147" s="9">
        <f t="shared" si="11"/>
        <v>0</v>
      </c>
      <c r="F147" s="9">
        <f t="shared" si="11"/>
        <v>2</v>
      </c>
      <c r="G147" s="9">
        <f t="shared" si="11"/>
        <v>111</v>
      </c>
      <c r="H147" s="9">
        <f t="shared" ref="H147" si="12">SUM(H104:H146)</f>
        <v>44</v>
      </c>
      <c r="I147" s="9">
        <f t="shared" si="11"/>
        <v>62</v>
      </c>
      <c r="J147" s="9">
        <f t="shared" si="9"/>
        <v>226</v>
      </c>
    </row>
  </sheetData>
  <sheetProtection sheet="1" objects="1" scenarios="1"/>
  <mergeCells count="3">
    <mergeCell ref="A6:B6"/>
    <mergeCell ref="A54:B54"/>
    <mergeCell ref="A102:B102"/>
  </mergeCells>
  <pageMargins left="0.7" right="0.7" top="0.75" bottom="0.75" header="0.3" footer="0.3"/>
  <pageSetup paperSize="9" orientation="portrait" verticalDpi="0" r:id="rId1"/>
  <headerFooter>
    <oddFooter>&amp;L_x000D_&amp;1#&amp;"Aptos"&amp;10&amp;K000000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144"/>
  <sheetViews>
    <sheetView showGridLines="0" showRowColHeaders="0" zoomScale="85" zoomScaleNormal="85" workbookViewId="0"/>
  </sheetViews>
  <sheetFormatPr defaultRowHeight="15"/>
  <cols>
    <col min="1" max="1" width="9.28515625" bestFit="1" customWidth="1"/>
    <col min="2" max="2" width="16.28515625" bestFit="1" customWidth="1"/>
    <col min="3" max="3" width="26.42578125" bestFit="1" customWidth="1"/>
    <col min="4" max="4" width="20" bestFit="1" customWidth="1"/>
    <col min="5" max="5" width="17.85546875" bestFit="1" customWidth="1"/>
    <col min="6" max="6" width="24.5703125" bestFit="1" customWidth="1"/>
    <col min="7" max="7" width="24.85546875" bestFit="1" customWidth="1"/>
    <col min="8" max="8" width="15.140625" bestFit="1" customWidth="1"/>
    <col min="9" max="9" width="11.7109375" bestFit="1" customWidth="1"/>
  </cols>
  <sheetData>
    <row r="6" spans="1:9">
      <c r="A6" s="6" t="s">
        <v>74</v>
      </c>
      <c r="B6" s="6" t="s">
        <v>75</v>
      </c>
      <c r="C6" s="6" t="s">
        <v>76</v>
      </c>
      <c r="D6" s="6" t="s">
        <v>77</v>
      </c>
      <c r="E6" s="5" t="s">
        <v>78</v>
      </c>
      <c r="F6" s="5" t="s">
        <v>79</v>
      </c>
      <c r="G6" s="6" t="s">
        <v>80</v>
      </c>
      <c r="H6" s="6" t="s">
        <v>81</v>
      </c>
      <c r="I6" s="14" t="s">
        <v>82</v>
      </c>
    </row>
    <row r="7" spans="1:9">
      <c r="A7" s="15">
        <v>4</v>
      </c>
      <c r="B7" s="15" t="s">
        <v>83</v>
      </c>
      <c r="C7" s="15" t="s">
        <v>25</v>
      </c>
      <c r="D7" s="15" t="s">
        <v>64</v>
      </c>
      <c r="E7" s="15">
        <v>0</v>
      </c>
      <c r="F7" s="15">
        <v>0</v>
      </c>
      <c r="G7" s="15" t="s">
        <v>84</v>
      </c>
      <c r="H7" s="15" t="s">
        <v>84</v>
      </c>
      <c r="I7" s="15">
        <v>11.096393000000001</v>
      </c>
    </row>
    <row r="8" spans="1:9">
      <c r="A8" s="15">
        <v>5</v>
      </c>
      <c r="B8" s="15" t="s">
        <v>83</v>
      </c>
      <c r="C8" s="15" t="s">
        <v>25</v>
      </c>
      <c r="D8" s="15" t="s">
        <v>69</v>
      </c>
      <c r="E8" s="15">
        <v>0</v>
      </c>
      <c r="F8" s="15">
        <v>0</v>
      </c>
      <c r="G8" s="15" t="s">
        <v>85</v>
      </c>
      <c r="H8" s="15" t="s">
        <v>84</v>
      </c>
      <c r="I8" s="15">
        <v>154.00568200000001</v>
      </c>
    </row>
    <row r="9" spans="1:9">
      <c r="A9" s="15">
        <v>6</v>
      </c>
      <c r="B9" s="15" t="s">
        <v>83</v>
      </c>
      <c r="C9" s="15" t="s">
        <v>26</v>
      </c>
      <c r="D9" s="15" t="s">
        <v>69</v>
      </c>
      <c r="E9" s="15">
        <v>0</v>
      </c>
      <c r="F9" s="15">
        <v>22</v>
      </c>
      <c r="G9" s="15" t="s">
        <v>86</v>
      </c>
      <c r="H9" s="15" t="s">
        <v>84</v>
      </c>
      <c r="I9" s="15">
        <v>110.3655</v>
      </c>
    </row>
    <row r="10" spans="1:9">
      <c r="A10" s="15">
        <v>7</v>
      </c>
      <c r="B10" s="15" t="s">
        <v>83</v>
      </c>
      <c r="C10" s="15" t="s">
        <v>27</v>
      </c>
      <c r="D10" s="15" t="s">
        <v>64</v>
      </c>
      <c r="E10" s="15">
        <v>0</v>
      </c>
      <c r="F10" s="15">
        <v>0</v>
      </c>
      <c r="G10" s="15" t="s">
        <v>84</v>
      </c>
      <c r="H10" s="15" t="s">
        <v>84</v>
      </c>
      <c r="I10" s="15">
        <v>42.159157</v>
      </c>
    </row>
    <row r="11" spans="1:9">
      <c r="A11" s="15">
        <v>8</v>
      </c>
      <c r="B11" s="15" t="s">
        <v>83</v>
      </c>
      <c r="C11" s="15" t="s">
        <v>30</v>
      </c>
      <c r="D11" s="15" t="s">
        <v>64</v>
      </c>
      <c r="E11" s="15">
        <v>0</v>
      </c>
      <c r="F11" s="15">
        <v>0</v>
      </c>
      <c r="G11" s="15" t="s">
        <v>84</v>
      </c>
      <c r="H11" s="15" t="s">
        <v>84</v>
      </c>
      <c r="I11" s="15">
        <v>10.741171</v>
      </c>
    </row>
    <row r="12" spans="1:9">
      <c r="A12" s="15">
        <v>9</v>
      </c>
      <c r="B12" s="15" t="s">
        <v>83</v>
      </c>
      <c r="C12" s="15" t="s">
        <v>30</v>
      </c>
      <c r="D12" s="15" t="s">
        <v>68</v>
      </c>
      <c r="E12" s="15">
        <v>6</v>
      </c>
      <c r="F12" s="15">
        <v>6</v>
      </c>
      <c r="G12" s="15" t="s">
        <v>86</v>
      </c>
      <c r="H12" s="15" t="s">
        <v>84</v>
      </c>
      <c r="I12" s="15">
        <v>32.150151000000001</v>
      </c>
    </row>
    <row r="13" spans="1:9">
      <c r="A13" s="15">
        <v>10</v>
      </c>
      <c r="B13" s="15" t="s">
        <v>83</v>
      </c>
      <c r="C13" s="15" t="s">
        <v>28</v>
      </c>
      <c r="D13" s="15" t="s">
        <v>63</v>
      </c>
      <c r="E13" s="15">
        <v>1</v>
      </c>
      <c r="F13" s="15">
        <v>1</v>
      </c>
      <c r="G13" s="15" t="s">
        <v>86</v>
      </c>
      <c r="H13" s="15" t="s">
        <v>84</v>
      </c>
      <c r="I13" s="15">
        <v>4.8605489999999998</v>
      </c>
    </row>
    <row r="14" spans="1:9">
      <c r="A14" s="15">
        <v>11</v>
      </c>
      <c r="B14" s="15" t="s">
        <v>83</v>
      </c>
      <c r="C14" s="15" t="s">
        <v>29</v>
      </c>
      <c r="D14" s="15" t="s">
        <v>64</v>
      </c>
      <c r="E14" s="15">
        <v>0</v>
      </c>
      <c r="F14" s="15">
        <v>0</v>
      </c>
      <c r="G14" s="15" t="s">
        <v>84</v>
      </c>
      <c r="H14" s="15" t="s">
        <v>84</v>
      </c>
      <c r="I14" s="15">
        <v>37.351771999999997</v>
      </c>
    </row>
    <row r="15" spans="1:9">
      <c r="A15" s="15">
        <v>12</v>
      </c>
      <c r="B15" s="15" t="s">
        <v>83</v>
      </c>
      <c r="C15" s="15" t="s">
        <v>28</v>
      </c>
      <c r="D15" s="15" t="s">
        <v>64</v>
      </c>
      <c r="E15" s="15">
        <v>0</v>
      </c>
      <c r="F15" s="15">
        <v>0</v>
      </c>
      <c r="G15" s="15" t="s">
        <v>84</v>
      </c>
      <c r="H15" s="15" t="s">
        <v>84</v>
      </c>
      <c r="I15" s="15">
        <v>31.817204</v>
      </c>
    </row>
    <row r="16" spans="1:9">
      <c r="A16" s="15">
        <v>13</v>
      </c>
      <c r="B16" s="15" t="s">
        <v>83</v>
      </c>
      <c r="C16" s="15" t="s">
        <v>29</v>
      </c>
      <c r="D16" s="15" t="s">
        <v>68</v>
      </c>
      <c r="E16" s="15">
        <v>5</v>
      </c>
      <c r="F16" s="15">
        <v>5</v>
      </c>
      <c r="G16" s="15" t="s">
        <v>86</v>
      </c>
      <c r="H16" s="15" t="s">
        <v>84</v>
      </c>
      <c r="I16" s="15">
        <v>29.548359000000001</v>
      </c>
    </row>
    <row r="17" spans="1:9">
      <c r="A17" s="15">
        <v>14</v>
      </c>
      <c r="B17" s="15" t="s">
        <v>83</v>
      </c>
      <c r="C17" s="15" t="s">
        <v>29</v>
      </c>
      <c r="D17" s="15" t="s">
        <v>66</v>
      </c>
      <c r="E17" s="15">
        <v>0</v>
      </c>
      <c r="F17" s="15">
        <v>0</v>
      </c>
      <c r="G17" s="15" t="s">
        <v>84</v>
      </c>
      <c r="H17" s="15" t="s">
        <v>84</v>
      </c>
      <c r="I17" s="15">
        <v>6.0099850000000004</v>
      </c>
    </row>
    <row r="18" spans="1:9">
      <c r="A18" s="15">
        <v>15</v>
      </c>
      <c r="B18" s="15" t="s">
        <v>83</v>
      </c>
      <c r="C18" s="15" t="s">
        <v>29</v>
      </c>
      <c r="D18" s="15" t="s">
        <v>68</v>
      </c>
      <c r="E18" s="15">
        <v>2</v>
      </c>
      <c r="F18" s="15">
        <v>2</v>
      </c>
      <c r="G18" s="15" t="s">
        <v>86</v>
      </c>
      <c r="H18" s="15" t="s">
        <v>84</v>
      </c>
      <c r="I18" s="15">
        <v>11.331638999999999</v>
      </c>
    </row>
    <row r="19" spans="1:9">
      <c r="A19" s="15">
        <v>16</v>
      </c>
      <c r="B19" s="15" t="s">
        <v>83</v>
      </c>
      <c r="C19" s="15" t="s">
        <v>29</v>
      </c>
      <c r="D19" s="15" t="s">
        <v>64</v>
      </c>
      <c r="E19" s="15">
        <v>0</v>
      </c>
      <c r="F19" s="15">
        <v>0</v>
      </c>
      <c r="G19" s="15" t="s">
        <v>84</v>
      </c>
      <c r="H19" s="15" t="s">
        <v>84</v>
      </c>
      <c r="I19" s="15">
        <v>37.812615000000001</v>
      </c>
    </row>
    <row r="20" spans="1:9">
      <c r="A20" s="15">
        <v>17</v>
      </c>
      <c r="B20" s="15" t="s">
        <v>83</v>
      </c>
      <c r="C20" s="15" t="s">
        <v>28</v>
      </c>
      <c r="D20" s="15" t="s">
        <v>64</v>
      </c>
      <c r="E20" s="15">
        <v>0</v>
      </c>
      <c r="F20" s="15">
        <v>0</v>
      </c>
      <c r="G20" s="15" t="s">
        <v>84</v>
      </c>
      <c r="H20" s="15" t="s">
        <v>84</v>
      </c>
      <c r="I20" s="15">
        <v>16.554798000000002</v>
      </c>
    </row>
    <row r="21" spans="1:9">
      <c r="A21" s="15">
        <v>18</v>
      </c>
      <c r="B21" s="15" t="s">
        <v>83</v>
      </c>
      <c r="C21" s="15" t="s">
        <v>28</v>
      </c>
      <c r="D21" s="15" t="s">
        <v>64</v>
      </c>
      <c r="E21" s="15">
        <v>0</v>
      </c>
      <c r="F21" s="15">
        <v>0</v>
      </c>
      <c r="G21" s="15" t="s">
        <v>84</v>
      </c>
      <c r="H21" s="15" t="s">
        <v>84</v>
      </c>
      <c r="I21" s="15">
        <v>11.096062999999999</v>
      </c>
    </row>
    <row r="22" spans="1:9">
      <c r="A22" s="15">
        <v>19</v>
      </c>
      <c r="B22" s="15" t="s">
        <v>83</v>
      </c>
      <c r="C22" s="15" t="s">
        <v>28</v>
      </c>
      <c r="D22" s="15" t="s">
        <v>68</v>
      </c>
      <c r="E22" s="15">
        <v>5</v>
      </c>
      <c r="F22" s="15">
        <v>5</v>
      </c>
      <c r="G22" s="15" t="s">
        <v>86</v>
      </c>
      <c r="H22" s="15" t="s">
        <v>84</v>
      </c>
      <c r="I22" s="15">
        <v>26.452352999999999</v>
      </c>
    </row>
    <row r="23" spans="1:9">
      <c r="A23" s="15">
        <v>20</v>
      </c>
      <c r="B23" s="15" t="s">
        <v>83</v>
      </c>
      <c r="C23" s="15" t="s">
        <v>29</v>
      </c>
      <c r="D23" s="15" t="s">
        <v>64</v>
      </c>
      <c r="E23" s="15">
        <v>0</v>
      </c>
      <c r="F23" s="15">
        <v>0</v>
      </c>
      <c r="G23" s="15" t="s">
        <v>84</v>
      </c>
      <c r="H23" s="15" t="s">
        <v>84</v>
      </c>
      <c r="I23" s="15">
        <v>24.572254999999998</v>
      </c>
    </row>
    <row r="24" spans="1:9">
      <c r="A24" s="15">
        <v>21</v>
      </c>
      <c r="B24" s="15" t="s">
        <v>83</v>
      </c>
      <c r="C24" s="15" t="s">
        <v>28</v>
      </c>
      <c r="D24" s="15" t="s">
        <v>64</v>
      </c>
      <c r="E24" s="15">
        <v>0</v>
      </c>
      <c r="F24" s="15">
        <v>0</v>
      </c>
      <c r="G24" s="15" t="s">
        <v>84</v>
      </c>
      <c r="H24" s="15" t="s">
        <v>84</v>
      </c>
      <c r="I24" s="15">
        <v>27.161210000000001</v>
      </c>
    </row>
    <row r="25" spans="1:9">
      <c r="A25" s="15">
        <v>22</v>
      </c>
      <c r="B25" s="15" t="s">
        <v>83</v>
      </c>
      <c r="C25" s="15" t="s">
        <v>28</v>
      </c>
      <c r="D25" s="15" t="s">
        <v>70</v>
      </c>
      <c r="E25" s="15">
        <v>0</v>
      </c>
      <c r="F25" s="15">
        <v>0</v>
      </c>
      <c r="G25" s="15" t="s">
        <v>85</v>
      </c>
      <c r="H25" s="15" t="s">
        <v>84</v>
      </c>
      <c r="I25" s="15">
        <v>17.408460999999999</v>
      </c>
    </row>
    <row r="26" spans="1:9">
      <c r="A26" s="15">
        <v>23</v>
      </c>
      <c r="B26" s="15" t="s">
        <v>83</v>
      </c>
      <c r="C26" s="15" t="s">
        <v>29</v>
      </c>
      <c r="D26" s="15" t="s">
        <v>70</v>
      </c>
      <c r="E26" s="15">
        <v>0</v>
      </c>
      <c r="F26" s="15">
        <v>0</v>
      </c>
      <c r="G26" s="15" t="s">
        <v>85</v>
      </c>
      <c r="H26" s="15" t="s">
        <v>84</v>
      </c>
      <c r="I26" s="15">
        <v>17.137257000000002</v>
      </c>
    </row>
    <row r="27" spans="1:9">
      <c r="A27" s="15">
        <v>24</v>
      </c>
      <c r="B27" s="15" t="s">
        <v>83</v>
      </c>
      <c r="C27" s="15" t="s">
        <v>29</v>
      </c>
      <c r="D27" s="15" t="s">
        <v>63</v>
      </c>
      <c r="E27" s="15">
        <v>2</v>
      </c>
      <c r="F27" s="15">
        <v>2</v>
      </c>
      <c r="G27" s="15" t="s">
        <v>86</v>
      </c>
      <c r="H27" s="15" t="s">
        <v>84</v>
      </c>
      <c r="I27" s="15">
        <v>11.020052</v>
      </c>
    </row>
    <row r="28" spans="1:9">
      <c r="A28" s="15">
        <v>25</v>
      </c>
      <c r="B28" s="15" t="s">
        <v>83</v>
      </c>
      <c r="C28" s="15" t="s">
        <v>29</v>
      </c>
      <c r="D28" s="15" t="s">
        <v>64</v>
      </c>
      <c r="E28" s="15">
        <v>0</v>
      </c>
      <c r="F28" s="15">
        <v>0</v>
      </c>
      <c r="G28" s="15" t="s">
        <v>84</v>
      </c>
      <c r="H28" s="15" t="s">
        <v>84</v>
      </c>
      <c r="I28" s="15">
        <v>6.360716</v>
      </c>
    </row>
    <row r="29" spans="1:9">
      <c r="A29" s="15">
        <v>26</v>
      </c>
      <c r="B29" s="15" t="s">
        <v>83</v>
      </c>
      <c r="C29" s="15" t="s">
        <v>29</v>
      </c>
      <c r="D29" s="15" t="s">
        <v>64</v>
      </c>
      <c r="E29" s="15">
        <v>0</v>
      </c>
      <c r="F29" s="15">
        <v>0</v>
      </c>
      <c r="G29" s="15" t="s">
        <v>84</v>
      </c>
      <c r="H29" s="15" t="s">
        <v>84</v>
      </c>
      <c r="I29" s="15">
        <v>7.1483610000000004</v>
      </c>
    </row>
    <row r="30" spans="1:9">
      <c r="A30" s="15">
        <v>27</v>
      </c>
      <c r="B30" s="15" t="s">
        <v>83</v>
      </c>
      <c r="C30" s="15" t="s">
        <v>58</v>
      </c>
      <c r="D30" s="15" t="s">
        <v>64</v>
      </c>
      <c r="E30" s="15">
        <v>0</v>
      </c>
      <c r="F30" s="15">
        <v>0</v>
      </c>
      <c r="G30" s="15" t="s">
        <v>84</v>
      </c>
      <c r="H30" s="15" t="s">
        <v>84</v>
      </c>
      <c r="I30" s="15">
        <v>54.309536000000001</v>
      </c>
    </row>
    <row r="31" spans="1:9">
      <c r="A31" s="15">
        <v>28</v>
      </c>
      <c r="B31" s="15" t="s">
        <v>83</v>
      </c>
      <c r="C31" s="15" t="s">
        <v>58</v>
      </c>
      <c r="D31" s="15" t="s">
        <v>68</v>
      </c>
      <c r="E31" s="15">
        <v>6</v>
      </c>
      <c r="F31" s="15">
        <v>6</v>
      </c>
      <c r="G31" s="15" t="s">
        <v>86</v>
      </c>
      <c r="H31" s="15" t="s">
        <v>84</v>
      </c>
      <c r="I31" s="15">
        <v>33.443457000000002</v>
      </c>
    </row>
    <row r="32" spans="1:9">
      <c r="A32" s="15">
        <v>29</v>
      </c>
      <c r="B32" s="15" t="s">
        <v>83</v>
      </c>
      <c r="C32" s="15" t="s">
        <v>58</v>
      </c>
      <c r="D32" s="15" t="s">
        <v>64</v>
      </c>
      <c r="E32" s="15">
        <v>0</v>
      </c>
      <c r="F32" s="15">
        <v>0</v>
      </c>
      <c r="G32" s="15" t="s">
        <v>84</v>
      </c>
      <c r="H32" s="15" t="s">
        <v>84</v>
      </c>
      <c r="I32" s="15">
        <v>10.065436999999999</v>
      </c>
    </row>
    <row r="33" spans="1:9">
      <c r="A33" s="15">
        <v>30</v>
      </c>
      <c r="B33" s="15" t="s">
        <v>83</v>
      </c>
      <c r="C33" s="15" t="s">
        <v>59</v>
      </c>
      <c r="D33" s="15" t="s">
        <v>64</v>
      </c>
      <c r="E33" s="15">
        <v>0</v>
      </c>
      <c r="F33" s="15">
        <v>0</v>
      </c>
      <c r="G33" s="15" t="s">
        <v>84</v>
      </c>
      <c r="H33" s="15" t="s">
        <v>84</v>
      </c>
      <c r="I33" s="15">
        <v>9.2321000000000009</v>
      </c>
    </row>
    <row r="34" spans="1:9">
      <c r="A34" s="15">
        <v>31</v>
      </c>
      <c r="B34" s="15" t="s">
        <v>83</v>
      </c>
      <c r="C34" s="15" t="s">
        <v>59</v>
      </c>
      <c r="D34" s="15" t="s">
        <v>68</v>
      </c>
      <c r="E34" s="15">
        <v>5</v>
      </c>
      <c r="F34" s="15">
        <v>5</v>
      </c>
      <c r="G34" s="15" t="s">
        <v>86</v>
      </c>
      <c r="H34" s="15" t="s">
        <v>84</v>
      </c>
      <c r="I34" s="15">
        <v>28.202497000000001</v>
      </c>
    </row>
    <row r="35" spans="1:9">
      <c r="A35" s="15">
        <v>32</v>
      </c>
      <c r="B35" s="15" t="s">
        <v>83</v>
      </c>
      <c r="C35" s="15" t="s">
        <v>59</v>
      </c>
      <c r="D35" s="15" t="s">
        <v>68</v>
      </c>
      <c r="E35" s="15">
        <v>8</v>
      </c>
      <c r="F35" s="15">
        <v>8</v>
      </c>
      <c r="G35" s="15" t="s">
        <v>86</v>
      </c>
      <c r="H35" s="15" t="s">
        <v>84</v>
      </c>
      <c r="I35" s="15">
        <v>42.983671000000001</v>
      </c>
    </row>
    <row r="36" spans="1:9">
      <c r="A36" s="15">
        <v>33</v>
      </c>
      <c r="B36" s="15" t="s">
        <v>83</v>
      </c>
      <c r="C36" s="15" t="s">
        <v>59</v>
      </c>
      <c r="D36" s="15" t="s">
        <v>64</v>
      </c>
      <c r="E36" s="15">
        <v>0</v>
      </c>
      <c r="F36" s="15">
        <v>0</v>
      </c>
      <c r="G36" s="15" t="s">
        <v>84</v>
      </c>
      <c r="H36" s="15" t="s">
        <v>84</v>
      </c>
      <c r="I36" s="15">
        <v>22.486135000000001</v>
      </c>
    </row>
    <row r="37" spans="1:9">
      <c r="A37" s="15">
        <v>34</v>
      </c>
      <c r="B37" s="15" t="s">
        <v>83</v>
      </c>
      <c r="C37" s="15" t="s">
        <v>17</v>
      </c>
      <c r="D37" s="15" t="s">
        <v>64</v>
      </c>
      <c r="E37" s="15">
        <v>0</v>
      </c>
      <c r="F37" s="15">
        <v>0</v>
      </c>
      <c r="G37" s="15" t="s">
        <v>84</v>
      </c>
      <c r="H37" s="15" t="s">
        <v>84</v>
      </c>
      <c r="I37" s="15">
        <v>16.698969999999999</v>
      </c>
    </row>
    <row r="38" spans="1:9">
      <c r="A38" s="15">
        <v>35</v>
      </c>
      <c r="B38" s="15" t="s">
        <v>83</v>
      </c>
      <c r="C38" s="15" t="s">
        <v>19</v>
      </c>
      <c r="D38" s="15" t="s">
        <v>64</v>
      </c>
      <c r="E38" s="15">
        <v>0</v>
      </c>
      <c r="F38" s="15">
        <v>0</v>
      </c>
      <c r="G38" s="15" t="s">
        <v>84</v>
      </c>
      <c r="H38" s="15" t="s">
        <v>84</v>
      </c>
      <c r="I38" s="15">
        <v>6.0181979999999999</v>
      </c>
    </row>
    <row r="39" spans="1:9">
      <c r="A39" s="15">
        <v>36</v>
      </c>
      <c r="B39" s="15" t="s">
        <v>83</v>
      </c>
      <c r="C39" s="15" t="s">
        <v>34</v>
      </c>
      <c r="D39" s="15" t="s">
        <v>64</v>
      </c>
      <c r="E39" s="15">
        <v>0</v>
      </c>
      <c r="F39" s="15">
        <v>0</v>
      </c>
      <c r="G39" s="15" t="s">
        <v>84</v>
      </c>
      <c r="H39" s="15" t="s">
        <v>84</v>
      </c>
      <c r="I39" s="15">
        <v>50.616061000000002</v>
      </c>
    </row>
    <row r="40" spans="1:9">
      <c r="A40" s="15">
        <v>37</v>
      </c>
      <c r="B40" s="15" t="s">
        <v>83</v>
      </c>
      <c r="C40" s="15" t="s">
        <v>19</v>
      </c>
      <c r="D40" s="15" t="s">
        <v>68</v>
      </c>
      <c r="E40" s="15">
        <v>8</v>
      </c>
      <c r="F40" s="15">
        <v>8</v>
      </c>
      <c r="G40" s="15" t="s">
        <v>86</v>
      </c>
      <c r="H40" s="15" t="s">
        <v>84</v>
      </c>
      <c r="I40" s="15">
        <v>41.513235000000002</v>
      </c>
    </row>
    <row r="41" spans="1:9">
      <c r="A41" s="15">
        <v>38</v>
      </c>
      <c r="B41" s="15" t="s">
        <v>83</v>
      </c>
      <c r="C41" s="15" t="s">
        <v>19</v>
      </c>
      <c r="D41" s="15" t="s">
        <v>64</v>
      </c>
      <c r="E41" s="15">
        <v>0</v>
      </c>
      <c r="F41" s="15">
        <v>0</v>
      </c>
      <c r="G41" s="15" t="s">
        <v>84</v>
      </c>
      <c r="H41" s="15" t="s">
        <v>84</v>
      </c>
      <c r="I41" s="15">
        <v>28.8888</v>
      </c>
    </row>
    <row r="42" spans="1:9">
      <c r="A42" s="15">
        <v>39</v>
      </c>
      <c r="B42" s="15" t="s">
        <v>83</v>
      </c>
      <c r="C42" s="15" t="s">
        <v>17</v>
      </c>
      <c r="D42" s="15" t="s">
        <v>64</v>
      </c>
      <c r="E42" s="15">
        <v>0</v>
      </c>
      <c r="F42" s="15">
        <v>0</v>
      </c>
      <c r="G42" s="15" t="s">
        <v>84</v>
      </c>
      <c r="H42" s="15" t="s">
        <v>84</v>
      </c>
      <c r="I42" s="15">
        <v>48.977415000000001</v>
      </c>
    </row>
    <row r="43" spans="1:9">
      <c r="A43" s="15">
        <v>40</v>
      </c>
      <c r="B43" s="15" t="s">
        <v>83</v>
      </c>
      <c r="C43" s="15" t="s">
        <v>35</v>
      </c>
      <c r="D43" s="15" t="s">
        <v>64</v>
      </c>
      <c r="E43" s="15">
        <v>0</v>
      </c>
      <c r="F43" s="15">
        <v>0</v>
      </c>
      <c r="G43" s="15" t="s">
        <v>84</v>
      </c>
      <c r="H43" s="15" t="s">
        <v>84</v>
      </c>
      <c r="I43" s="15">
        <v>9.7223450000000007</v>
      </c>
    </row>
    <row r="44" spans="1:9">
      <c r="A44" s="15">
        <v>41</v>
      </c>
      <c r="B44" s="15" t="s">
        <v>83</v>
      </c>
      <c r="C44" s="15" t="s">
        <v>35</v>
      </c>
      <c r="D44" s="15" t="s">
        <v>63</v>
      </c>
      <c r="E44" s="15">
        <v>3</v>
      </c>
      <c r="F44" s="15">
        <v>3</v>
      </c>
      <c r="G44" s="15" t="s">
        <v>86</v>
      </c>
      <c r="H44" s="15" t="s">
        <v>84</v>
      </c>
      <c r="I44" s="15">
        <v>19.500951000000001</v>
      </c>
    </row>
    <row r="45" spans="1:9">
      <c r="A45" s="15">
        <v>42</v>
      </c>
      <c r="B45" s="15" t="s">
        <v>83</v>
      </c>
      <c r="C45" s="15" t="s">
        <v>36</v>
      </c>
      <c r="D45" s="15" t="s">
        <v>64</v>
      </c>
      <c r="E45" s="15">
        <v>0</v>
      </c>
      <c r="F45" s="15">
        <v>0</v>
      </c>
      <c r="G45" s="15" t="s">
        <v>84</v>
      </c>
      <c r="H45" s="15" t="s">
        <v>84</v>
      </c>
      <c r="I45" s="15">
        <v>17.906063</v>
      </c>
    </row>
    <row r="46" spans="1:9">
      <c r="A46" s="15">
        <v>43</v>
      </c>
      <c r="B46" s="15" t="s">
        <v>83</v>
      </c>
      <c r="C46" s="15" t="s">
        <v>33</v>
      </c>
      <c r="D46" s="15" t="s">
        <v>70</v>
      </c>
      <c r="E46" s="15">
        <v>6</v>
      </c>
      <c r="F46" s="15">
        <v>6</v>
      </c>
      <c r="G46" s="15" t="s">
        <v>86</v>
      </c>
      <c r="H46" s="15" t="s">
        <v>84</v>
      </c>
      <c r="I46" s="15">
        <v>31.616748000000001</v>
      </c>
    </row>
    <row r="47" spans="1:9">
      <c r="A47" s="15">
        <v>44</v>
      </c>
      <c r="B47" s="15" t="s">
        <v>83</v>
      </c>
      <c r="C47" s="15" t="s">
        <v>36</v>
      </c>
      <c r="D47" s="15" t="s">
        <v>65</v>
      </c>
      <c r="E47" s="15">
        <v>0</v>
      </c>
      <c r="F47" s="15">
        <v>0</v>
      </c>
      <c r="G47" s="15" t="s">
        <v>84</v>
      </c>
      <c r="H47" s="15" t="s">
        <v>84</v>
      </c>
      <c r="I47" s="15">
        <v>10.859702</v>
      </c>
    </row>
    <row r="48" spans="1:9">
      <c r="A48" s="15">
        <v>45</v>
      </c>
      <c r="B48" s="15" t="s">
        <v>83</v>
      </c>
      <c r="C48" s="15" t="s">
        <v>33</v>
      </c>
      <c r="D48" s="15" t="s">
        <v>64</v>
      </c>
      <c r="E48" s="15">
        <v>0</v>
      </c>
      <c r="F48" s="15">
        <v>0</v>
      </c>
      <c r="G48" s="15" t="s">
        <v>84</v>
      </c>
      <c r="H48" s="15" t="s">
        <v>84</v>
      </c>
      <c r="I48" s="15">
        <v>20.049074000000001</v>
      </c>
    </row>
    <row r="49" spans="1:9">
      <c r="A49" s="15">
        <v>46</v>
      </c>
      <c r="B49" s="15" t="s">
        <v>83</v>
      </c>
      <c r="C49" s="15" t="s">
        <v>33</v>
      </c>
      <c r="D49" s="15" t="s">
        <v>68</v>
      </c>
      <c r="E49" s="15">
        <v>2</v>
      </c>
      <c r="F49" s="15">
        <v>2</v>
      </c>
      <c r="G49" s="15" t="s">
        <v>86</v>
      </c>
      <c r="H49" s="15" t="s">
        <v>84</v>
      </c>
      <c r="I49" s="15">
        <v>11.371022</v>
      </c>
    </row>
    <row r="50" spans="1:9">
      <c r="A50" s="15">
        <v>47</v>
      </c>
      <c r="B50" s="15" t="s">
        <v>83</v>
      </c>
      <c r="C50" s="15" t="s">
        <v>33</v>
      </c>
      <c r="D50" s="15" t="s">
        <v>64</v>
      </c>
      <c r="E50" s="15">
        <v>0</v>
      </c>
      <c r="F50" s="15">
        <v>0</v>
      </c>
      <c r="G50" s="15" t="s">
        <v>84</v>
      </c>
      <c r="H50" s="15" t="s">
        <v>84</v>
      </c>
      <c r="I50" s="15">
        <v>52.658144999999998</v>
      </c>
    </row>
    <row r="51" spans="1:9">
      <c r="A51" s="15">
        <v>48</v>
      </c>
      <c r="B51" s="15" t="s">
        <v>83</v>
      </c>
      <c r="C51" s="15" t="s">
        <v>36</v>
      </c>
      <c r="D51" s="15" t="s">
        <v>64</v>
      </c>
      <c r="E51" s="15">
        <v>0</v>
      </c>
      <c r="F51" s="15">
        <v>0</v>
      </c>
      <c r="G51" s="15" t="s">
        <v>84</v>
      </c>
      <c r="H51" s="15" t="s">
        <v>84</v>
      </c>
      <c r="I51" s="15">
        <v>86.175523999999996</v>
      </c>
    </row>
    <row r="52" spans="1:9">
      <c r="A52" s="15">
        <v>49</v>
      </c>
      <c r="B52" s="15" t="s">
        <v>83</v>
      </c>
      <c r="C52" s="15" t="s">
        <v>56</v>
      </c>
      <c r="D52" s="15" t="s">
        <v>70</v>
      </c>
      <c r="E52" s="15">
        <v>17</v>
      </c>
      <c r="F52" s="15">
        <v>17</v>
      </c>
      <c r="G52" s="15" t="s">
        <v>86</v>
      </c>
      <c r="H52" s="15" t="s">
        <v>87</v>
      </c>
      <c r="I52" s="15">
        <v>87.710054</v>
      </c>
    </row>
    <row r="53" spans="1:9">
      <c r="A53" s="15">
        <v>50</v>
      </c>
      <c r="B53" s="15" t="s">
        <v>83</v>
      </c>
      <c r="C53" s="15" t="s">
        <v>31</v>
      </c>
      <c r="D53" s="15" t="s">
        <v>64</v>
      </c>
      <c r="E53" s="15">
        <v>0</v>
      </c>
      <c r="F53" s="15">
        <v>0</v>
      </c>
      <c r="G53" s="15" t="s">
        <v>84</v>
      </c>
      <c r="H53" s="15" t="s">
        <v>84</v>
      </c>
      <c r="I53" s="15">
        <v>9.8827230000000004</v>
      </c>
    </row>
    <row r="54" spans="1:9">
      <c r="A54" s="15">
        <v>51</v>
      </c>
      <c r="B54" s="15" t="s">
        <v>83</v>
      </c>
      <c r="C54" s="15" t="s">
        <v>32</v>
      </c>
      <c r="D54" s="15" t="s">
        <v>64</v>
      </c>
      <c r="E54" s="15">
        <v>0</v>
      </c>
      <c r="F54" s="15">
        <v>0</v>
      </c>
      <c r="G54" s="15" t="s">
        <v>84</v>
      </c>
      <c r="H54" s="15" t="s">
        <v>84</v>
      </c>
      <c r="I54" s="15">
        <v>9.3944559999999999</v>
      </c>
    </row>
    <row r="55" spans="1:9">
      <c r="A55" s="15">
        <v>52</v>
      </c>
      <c r="B55" s="15" t="s">
        <v>83</v>
      </c>
      <c r="C55" s="15" t="s">
        <v>40</v>
      </c>
      <c r="D55" s="15" t="s">
        <v>64</v>
      </c>
      <c r="E55" s="15">
        <v>0</v>
      </c>
      <c r="F55" s="15">
        <v>0</v>
      </c>
      <c r="G55" s="15" t="s">
        <v>84</v>
      </c>
      <c r="H55" s="15" t="s">
        <v>84</v>
      </c>
      <c r="I55" s="15">
        <v>22.043119999999998</v>
      </c>
    </row>
    <row r="56" spans="1:9">
      <c r="A56" s="15">
        <v>53</v>
      </c>
      <c r="B56" s="15" t="s">
        <v>83</v>
      </c>
      <c r="C56" s="15" t="s">
        <v>37</v>
      </c>
      <c r="D56" s="15" t="s">
        <v>64</v>
      </c>
      <c r="E56" s="15">
        <v>0</v>
      </c>
      <c r="F56" s="15">
        <v>0</v>
      </c>
      <c r="G56" s="15" t="s">
        <v>84</v>
      </c>
      <c r="H56" s="15" t="s">
        <v>84</v>
      </c>
      <c r="I56" s="15">
        <v>67.108778000000001</v>
      </c>
    </row>
    <row r="57" spans="1:9">
      <c r="A57" s="15">
        <v>54</v>
      </c>
      <c r="B57" s="15" t="s">
        <v>83</v>
      </c>
      <c r="C57" s="15" t="s">
        <v>40</v>
      </c>
      <c r="D57" s="15" t="s">
        <v>64</v>
      </c>
      <c r="E57" s="15">
        <v>0</v>
      </c>
      <c r="F57" s="15">
        <v>0</v>
      </c>
      <c r="G57" s="15" t="s">
        <v>84</v>
      </c>
      <c r="H57" s="15" t="s">
        <v>84</v>
      </c>
      <c r="I57" s="15">
        <v>8.2615169999999996</v>
      </c>
    </row>
    <row r="58" spans="1:9">
      <c r="A58" s="15">
        <v>55</v>
      </c>
      <c r="B58" s="15" t="s">
        <v>83</v>
      </c>
      <c r="C58" s="15" t="s">
        <v>40</v>
      </c>
      <c r="D58" s="15" t="s">
        <v>68</v>
      </c>
      <c r="E58" s="15">
        <v>5</v>
      </c>
      <c r="F58" s="15">
        <v>5</v>
      </c>
      <c r="G58" s="15" t="s">
        <v>86</v>
      </c>
      <c r="H58" s="15" t="s">
        <v>84</v>
      </c>
      <c r="I58" s="15">
        <v>27.836445999999999</v>
      </c>
    </row>
    <row r="59" spans="1:9">
      <c r="A59" s="15">
        <v>56</v>
      </c>
      <c r="B59" s="15" t="s">
        <v>83</v>
      </c>
      <c r="C59" s="15" t="s">
        <v>22</v>
      </c>
      <c r="D59" s="15" t="s">
        <v>64</v>
      </c>
      <c r="E59" s="15">
        <v>0</v>
      </c>
      <c r="F59" s="15">
        <v>0</v>
      </c>
      <c r="G59" s="15" t="s">
        <v>84</v>
      </c>
      <c r="H59" s="15" t="s">
        <v>84</v>
      </c>
      <c r="I59" s="15">
        <v>6.2554160000000003</v>
      </c>
    </row>
    <row r="60" spans="1:9">
      <c r="A60" s="15">
        <v>57</v>
      </c>
      <c r="B60" s="15" t="s">
        <v>83</v>
      </c>
      <c r="C60" s="15" t="s">
        <v>20</v>
      </c>
      <c r="D60" s="15" t="s">
        <v>64</v>
      </c>
      <c r="E60" s="15">
        <v>0</v>
      </c>
      <c r="F60" s="15">
        <v>0</v>
      </c>
      <c r="G60" s="15" t="s">
        <v>84</v>
      </c>
      <c r="H60" s="15" t="s">
        <v>84</v>
      </c>
      <c r="I60" s="15">
        <v>83.891067000000007</v>
      </c>
    </row>
    <row r="61" spans="1:9">
      <c r="A61" s="15">
        <v>58</v>
      </c>
      <c r="B61" s="15" t="s">
        <v>83</v>
      </c>
      <c r="C61" s="15" t="s">
        <v>22</v>
      </c>
      <c r="D61" s="15" t="s">
        <v>68</v>
      </c>
      <c r="E61" s="15">
        <v>8</v>
      </c>
      <c r="F61" s="15">
        <v>8</v>
      </c>
      <c r="G61" s="15" t="s">
        <v>86</v>
      </c>
      <c r="H61" s="15" t="s">
        <v>84</v>
      </c>
      <c r="I61" s="15">
        <v>43.688943999999999</v>
      </c>
    </row>
    <row r="62" spans="1:9">
      <c r="A62" s="15">
        <v>59</v>
      </c>
      <c r="B62" s="15" t="s">
        <v>83</v>
      </c>
      <c r="C62" s="15" t="s">
        <v>21</v>
      </c>
      <c r="D62" s="15" t="s">
        <v>67</v>
      </c>
      <c r="E62" s="15">
        <v>2</v>
      </c>
      <c r="F62" s="15">
        <v>2</v>
      </c>
      <c r="G62" s="15" t="s">
        <v>86</v>
      </c>
      <c r="H62" s="15" t="s">
        <v>84</v>
      </c>
      <c r="I62" s="15">
        <v>6.3413320000000004</v>
      </c>
    </row>
    <row r="63" spans="1:9">
      <c r="A63" s="15">
        <v>60</v>
      </c>
      <c r="B63" s="15" t="s">
        <v>83</v>
      </c>
      <c r="C63" s="15" t="s">
        <v>22</v>
      </c>
      <c r="D63" s="15" t="s">
        <v>64</v>
      </c>
      <c r="E63" s="15">
        <v>0</v>
      </c>
      <c r="F63" s="15">
        <v>0</v>
      </c>
      <c r="G63" s="15" t="s">
        <v>84</v>
      </c>
      <c r="H63" s="15" t="s">
        <v>84</v>
      </c>
      <c r="I63" s="15">
        <v>13.106344999999999</v>
      </c>
    </row>
    <row r="64" spans="1:9">
      <c r="A64" s="15">
        <v>61</v>
      </c>
      <c r="B64" s="15" t="s">
        <v>83</v>
      </c>
      <c r="C64" s="15" t="s">
        <v>22</v>
      </c>
      <c r="D64" s="15" t="s">
        <v>64</v>
      </c>
      <c r="E64" s="15">
        <v>0</v>
      </c>
      <c r="F64" s="15">
        <v>0</v>
      </c>
      <c r="G64" s="15" t="s">
        <v>84</v>
      </c>
      <c r="H64" s="15" t="s">
        <v>84</v>
      </c>
      <c r="I64" s="15">
        <v>3.9732590000000001</v>
      </c>
    </row>
    <row r="65" spans="1:9">
      <c r="A65" s="15">
        <v>62</v>
      </c>
      <c r="B65" s="15" t="s">
        <v>83</v>
      </c>
      <c r="C65" s="15" t="s">
        <v>44</v>
      </c>
      <c r="D65" s="15" t="s">
        <v>64</v>
      </c>
      <c r="E65" s="15">
        <v>0</v>
      </c>
      <c r="F65" s="15">
        <v>0</v>
      </c>
      <c r="G65" s="15" t="s">
        <v>84</v>
      </c>
      <c r="H65" s="15" t="s">
        <v>84</v>
      </c>
      <c r="I65" s="15">
        <v>6.615469</v>
      </c>
    </row>
    <row r="66" spans="1:9">
      <c r="A66" s="15">
        <v>63</v>
      </c>
      <c r="B66" s="15" t="s">
        <v>83</v>
      </c>
      <c r="C66" s="15" t="s">
        <v>45</v>
      </c>
      <c r="D66" s="15" t="s">
        <v>64</v>
      </c>
      <c r="E66" s="15">
        <v>0</v>
      </c>
      <c r="F66" s="15">
        <v>0</v>
      </c>
      <c r="G66" s="15" t="s">
        <v>84</v>
      </c>
      <c r="H66" s="15" t="s">
        <v>84</v>
      </c>
      <c r="I66" s="15">
        <v>40.495063000000002</v>
      </c>
    </row>
    <row r="67" spans="1:9">
      <c r="A67" s="15">
        <v>64</v>
      </c>
      <c r="B67" s="15" t="s">
        <v>83</v>
      </c>
      <c r="C67" s="15" t="s">
        <v>44</v>
      </c>
      <c r="D67" s="15" t="s">
        <v>68</v>
      </c>
      <c r="E67" s="15">
        <v>1</v>
      </c>
      <c r="F67" s="15">
        <v>1</v>
      </c>
      <c r="G67" s="15" t="s">
        <v>86</v>
      </c>
      <c r="H67" s="15" t="s">
        <v>84</v>
      </c>
      <c r="I67" s="15">
        <v>9.5439939999999996</v>
      </c>
    </row>
    <row r="68" spans="1:9">
      <c r="A68" s="15">
        <v>65</v>
      </c>
      <c r="B68" s="15" t="s">
        <v>83</v>
      </c>
      <c r="C68" s="15" t="s">
        <v>44</v>
      </c>
      <c r="D68" s="15" t="s">
        <v>64</v>
      </c>
      <c r="E68" s="15">
        <v>0</v>
      </c>
      <c r="F68" s="15">
        <v>0</v>
      </c>
      <c r="G68" s="15" t="s">
        <v>84</v>
      </c>
      <c r="H68" s="15" t="s">
        <v>84</v>
      </c>
      <c r="I68" s="15">
        <v>12.392699</v>
      </c>
    </row>
    <row r="69" spans="1:9">
      <c r="A69" s="15">
        <v>66</v>
      </c>
      <c r="B69" s="15" t="s">
        <v>83</v>
      </c>
      <c r="C69" s="15" t="s">
        <v>44</v>
      </c>
      <c r="D69" s="15" t="s">
        <v>68</v>
      </c>
      <c r="E69" s="15">
        <v>1</v>
      </c>
      <c r="F69" s="15">
        <v>1</v>
      </c>
      <c r="G69" s="15" t="s">
        <v>86</v>
      </c>
      <c r="H69" s="15" t="s">
        <v>84</v>
      </c>
      <c r="I69" s="15">
        <v>6.7122729999999997</v>
      </c>
    </row>
    <row r="70" spans="1:9">
      <c r="A70" s="15">
        <v>67</v>
      </c>
      <c r="B70" s="15" t="s">
        <v>83</v>
      </c>
      <c r="C70" s="15" t="s">
        <v>44</v>
      </c>
      <c r="D70" s="15" t="s">
        <v>64</v>
      </c>
      <c r="E70" s="15">
        <v>0</v>
      </c>
      <c r="F70" s="15">
        <v>0</v>
      </c>
      <c r="G70" s="15" t="s">
        <v>84</v>
      </c>
      <c r="H70" s="15" t="s">
        <v>84</v>
      </c>
      <c r="I70" s="15">
        <v>8.8516180000000002</v>
      </c>
    </row>
    <row r="71" spans="1:9">
      <c r="A71" s="15">
        <v>68</v>
      </c>
      <c r="B71" s="15" t="s">
        <v>83</v>
      </c>
      <c r="C71" s="15" t="s">
        <v>48</v>
      </c>
      <c r="D71" s="15" t="s">
        <v>64</v>
      </c>
      <c r="E71" s="15">
        <v>0</v>
      </c>
      <c r="F71" s="15">
        <v>0</v>
      </c>
      <c r="G71" s="15" t="s">
        <v>84</v>
      </c>
      <c r="H71" s="15" t="s">
        <v>84</v>
      </c>
      <c r="I71" s="15">
        <v>58.723537999999998</v>
      </c>
    </row>
    <row r="72" spans="1:9">
      <c r="A72" s="15">
        <v>446</v>
      </c>
      <c r="B72" s="15" t="s">
        <v>83</v>
      </c>
      <c r="C72" s="15" t="s">
        <v>25</v>
      </c>
      <c r="D72" s="15" t="s">
        <v>69</v>
      </c>
      <c r="E72" s="15">
        <v>0</v>
      </c>
      <c r="F72" s="15">
        <v>0</v>
      </c>
      <c r="G72" s="15" t="s">
        <v>85</v>
      </c>
      <c r="H72" s="15" t="s">
        <v>84</v>
      </c>
      <c r="I72" s="15">
        <v>17.628153000000001</v>
      </c>
    </row>
    <row r="73" spans="1:9">
      <c r="A73" s="15">
        <v>462</v>
      </c>
      <c r="B73" s="15" t="s">
        <v>83</v>
      </c>
      <c r="C73" s="15" t="s">
        <v>47</v>
      </c>
      <c r="D73" s="15" t="s">
        <v>64</v>
      </c>
      <c r="E73" s="15">
        <v>0</v>
      </c>
      <c r="F73" s="15">
        <v>0</v>
      </c>
      <c r="G73" s="15" t="s">
        <v>84</v>
      </c>
      <c r="H73" s="15" t="s">
        <v>84</v>
      </c>
      <c r="I73" s="15">
        <v>35.303466</v>
      </c>
    </row>
    <row r="74" spans="1:9">
      <c r="A74" s="15">
        <v>463</v>
      </c>
      <c r="B74" s="15" t="s">
        <v>83</v>
      </c>
      <c r="C74" s="15" t="s">
        <v>46</v>
      </c>
      <c r="D74" s="15" t="s">
        <v>64</v>
      </c>
      <c r="E74" s="15">
        <v>0</v>
      </c>
      <c r="F74" s="15">
        <v>0</v>
      </c>
      <c r="G74" s="15" t="s">
        <v>84</v>
      </c>
      <c r="H74" s="15" t="s">
        <v>84</v>
      </c>
      <c r="I74" s="15">
        <v>19.259876999999999</v>
      </c>
    </row>
    <row r="75" spans="1:9">
      <c r="A75" s="15">
        <v>464</v>
      </c>
      <c r="B75" s="15" t="s">
        <v>83</v>
      </c>
      <c r="C75" s="15" t="s">
        <v>43</v>
      </c>
      <c r="D75" s="15" t="s">
        <v>64</v>
      </c>
      <c r="E75" s="15">
        <v>0</v>
      </c>
      <c r="F75" s="15">
        <v>0</v>
      </c>
      <c r="G75" s="15" t="s">
        <v>84</v>
      </c>
      <c r="H75" s="15" t="s">
        <v>84</v>
      </c>
      <c r="I75" s="15">
        <v>19.472467999999999</v>
      </c>
    </row>
    <row r="76" spans="1:9">
      <c r="A76" s="15">
        <v>465</v>
      </c>
      <c r="B76" s="15" t="s">
        <v>83</v>
      </c>
      <c r="C76" s="15" t="s">
        <v>54</v>
      </c>
      <c r="D76" s="15" t="s">
        <v>64</v>
      </c>
      <c r="E76" s="15">
        <v>0</v>
      </c>
      <c r="F76" s="15">
        <v>0</v>
      </c>
      <c r="G76" s="15" t="s">
        <v>84</v>
      </c>
      <c r="H76" s="15" t="s">
        <v>84</v>
      </c>
      <c r="I76" s="15">
        <v>13.536956</v>
      </c>
    </row>
    <row r="77" spans="1:9">
      <c r="A77" s="15">
        <v>466</v>
      </c>
      <c r="B77" s="15" t="s">
        <v>83</v>
      </c>
      <c r="C77" s="15" t="s">
        <v>55</v>
      </c>
      <c r="D77" s="15" t="s">
        <v>68</v>
      </c>
      <c r="E77" s="15">
        <v>4</v>
      </c>
      <c r="F77" s="15">
        <v>4</v>
      </c>
      <c r="G77" s="15" t="s">
        <v>86</v>
      </c>
      <c r="H77" s="15" t="s">
        <v>84</v>
      </c>
      <c r="I77" s="15">
        <v>20.320226000000002</v>
      </c>
    </row>
    <row r="78" spans="1:9">
      <c r="A78" s="15">
        <v>467</v>
      </c>
      <c r="B78" s="15" t="s">
        <v>83</v>
      </c>
      <c r="C78" s="15" t="s">
        <v>53</v>
      </c>
      <c r="D78" s="15" t="s">
        <v>64</v>
      </c>
      <c r="E78" s="15">
        <v>0</v>
      </c>
      <c r="F78" s="15">
        <v>0</v>
      </c>
      <c r="G78" s="15" t="s">
        <v>84</v>
      </c>
      <c r="H78" s="15" t="s">
        <v>84</v>
      </c>
      <c r="I78" s="15">
        <v>8.5257959999999997</v>
      </c>
    </row>
    <row r="79" spans="1:9">
      <c r="A79" s="15">
        <v>468</v>
      </c>
      <c r="B79" s="15" t="s">
        <v>83</v>
      </c>
      <c r="C79" s="15" t="s">
        <v>54</v>
      </c>
      <c r="D79" s="15" t="s">
        <v>64</v>
      </c>
      <c r="E79" s="15">
        <v>0</v>
      </c>
      <c r="F79" s="15">
        <v>0</v>
      </c>
      <c r="G79" s="15" t="s">
        <v>84</v>
      </c>
      <c r="H79" s="15" t="s">
        <v>84</v>
      </c>
      <c r="I79" s="15">
        <v>8.4125779999999999</v>
      </c>
    </row>
    <row r="80" spans="1:9">
      <c r="A80" s="15">
        <v>469</v>
      </c>
      <c r="B80" s="15" t="s">
        <v>83</v>
      </c>
      <c r="C80" s="15" t="s">
        <v>55</v>
      </c>
      <c r="D80" s="15" t="s">
        <v>64</v>
      </c>
      <c r="E80" s="15">
        <v>0</v>
      </c>
      <c r="F80" s="15">
        <v>0</v>
      </c>
      <c r="G80" s="15" t="s">
        <v>84</v>
      </c>
      <c r="H80" s="15" t="s">
        <v>84</v>
      </c>
      <c r="I80" s="15">
        <v>5.3563150000000004</v>
      </c>
    </row>
    <row r="81" spans="1:9">
      <c r="A81" s="15">
        <v>470</v>
      </c>
      <c r="B81" s="15" t="s">
        <v>83</v>
      </c>
      <c r="C81" s="15" t="s">
        <v>51</v>
      </c>
      <c r="D81" s="15" t="s">
        <v>64</v>
      </c>
      <c r="E81" s="15">
        <v>0</v>
      </c>
      <c r="F81" s="15">
        <v>0</v>
      </c>
      <c r="G81" s="15" t="s">
        <v>84</v>
      </c>
      <c r="H81" s="15" t="s">
        <v>84</v>
      </c>
      <c r="I81" s="15">
        <v>99.991729000000007</v>
      </c>
    </row>
    <row r="82" spans="1:9">
      <c r="A82" s="15">
        <v>471</v>
      </c>
      <c r="B82" s="15" t="s">
        <v>83</v>
      </c>
      <c r="C82" s="15" t="s">
        <v>51</v>
      </c>
      <c r="D82" s="15" t="s">
        <v>64</v>
      </c>
      <c r="E82" s="15">
        <v>0</v>
      </c>
      <c r="F82" s="15">
        <v>0</v>
      </c>
      <c r="G82" s="15" t="s">
        <v>84</v>
      </c>
      <c r="H82" s="15" t="s">
        <v>84</v>
      </c>
      <c r="I82" s="15">
        <v>5.9130010000000004</v>
      </c>
    </row>
    <row r="83" spans="1:9">
      <c r="A83" s="15">
        <v>472</v>
      </c>
      <c r="B83" s="15" t="s">
        <v>83</v>
      </c>
      <c r="C83" s="15" t="s">
        <v>52</v>
      </c>
      <c r="D83" s="15" t="s">
        <v>70</v>
      </c>
      <c r="E83" s="15">
        <v>0</v>
      </c>
      <c r="F83" s="15">
        <v>0</v>
      </c>
      <c r="G83" s="15" t="s">
        <v>85</v>
      </c>
      <c r="H83" s="15" t="s">
        <v>84</v>
      </c>
      <c r="I83" s="15">
        <v>18.902611</v>
      </c>
    </row>
    <row r="84" spans="1:9">
      <c r="A84" s="15">
        <v>473</v>
      </c>
      <c r="B84" s="15" t="s">
        <v>83</v>
      </c>
      <c r="C84" s="15" t="s">
        <v>52</v>
      </c>
      <c r="D84" s="15" t="s">
        <v>68</v>
      </c>
      <c r="E84" s="15">
        <v>4</v>
      </c>
      <c r="F84" s="15">
        <v>4</v>
      </c>
      <c r="G84" s="15" t="s">
        <v>86</v>
      </c>
      <c r="H84" s="15" t="s">
        <v>84</v>
      </c>
      <c r="I84" s="15">
        <v>24.941893</v>
      </c>
    </row>
    <row r="85" spans="1:9">
      <c r="A85" s="15">
        <v>474</v>
      </c>
      <c r="B85" s="15" t="s">
        <v>83</v>
      </c>
      <c r="C85" s="15" t="s">
        <v>52</v>
      </c>
      <c r="D85" s="15" t="s">
        <v>64</v>
      </c>
      <c r="E85" s="15">
        <v>0</v>
      </c>
      <c r="F85" s="15">
        <v>0</v>
      </c>
      <c r="G85" s="15" t="s">
        <v>84</v>
      </c>
      <c r="H85" s="15" t="s">
        <v>84</v>
      </c>
      <c r="I85" s="15">
        <v>11.77671</v>
      </c>
    </row>
    <row r="86" spans="1:9">
      <c r="A86" s="15">
        <v>475</v>
      </c>
      <c r="B86" s="15" t="s">
        <v>83</v>
      </c>
      <c r="C86" s="15" t="s">
        <v>52</v>
      </c>
      <c r="D86" s="15" t="s">
        <v>68</v>
      </c>
      <c r="E86" s="15">
        <v>9</v>
      </c>
      <c r="F86" s="15">
        <v>9</v>
      </c>
      <c r="G86" s="15" t="s">
        <v>86</v>
      </c>
      <c r="H86" s="15" t="s">
        <v>84</v>
      </c>
      <c r="I86" s="15">
        <v>47.369363</v>
      </c>
    </row>
    <row r="87" spans="1:9">
      <c r="A87" s="15">
        <v>476</v>
      </c>
      <c r="B87" s="15" t="s">
        <v>83</v>
      </c>
      <c r="C87" s="15" t="s">
        <v>52</v>
      </c>
      <c r="D87" s="15" t="s">
        <v>63</v>
      </c>
      <c r="E87" s="15">
        <v>1</v>
      </c>
      <c r="F87" s="15">
        <v>1</v>
      </c>
      <c r="G87" s="15" t="s">
        <v>86</v>
      </c>
      <c r="H87" s="15" t="s">
        <v>84</v>
      </c>
      <c r="I87" s="15">
        <v>5.4513800000000003</v>
      </c>
    </row>
    <row r="88" spans="1:9">
      <c r="A88" s="15">
        <v>477</v>
      </c>
      <c r="B88" s="15" t="s">
        <v>83</v>
      </c>
      <c r="C88" s="15" t="s">
        <v>52</v>
      </c>
      <c r="D88" s="15" t="s">
        <v>64</v>
      </c>
      <c r="E88" s="15">
        <v>0</v>
      </c>
      <c r="F88" s="15">
        <v>0</v>
      </c>
      <c r="G88" s="15" t="s">
        <v>84</v>
      </c>
      <c r="H88" s="15" t="s">
        <v>84</v>
      </c>
      <c r="I88" s="15">
        <v>7.1945579999999998</v>
      </c>
    </row>
    <row r="89" spans="1:9">
      <c r="A89" s="15">
        <v>478</v>
      </c>
      <c r="B89" s="15" t="s">
        <v>83</v>
      </c>
      <c r="C89" s="15" t="s">
        <v>54</v>
      </c>
      <c r="D89" s="15" t="s">
        <v>68</v>
      </c>
      <c r="E89" s="15">
        <v>14</v>
      </c>
      <c r="F89" s="15">
        <v>14</v>
      </c>
      <c r="G89" s="15" t="s">
        <v>86</v>
      </c>
      <c r="H89" s="15" t="s">
        <v>84</v>
      </c>
      <c r="I89" s="15">
        <v>73.971106000000006</v>
      </c>
    </row>
    <row r="90" spans="1:9">
      <c r="A90" s="15">
        <v>479</v>
      </c>
      <c r="B90" s="15" t="s">
        <v>83</v>
      </c>
      <c r="C90" s="15" t="s">
        <v>55</v>
      </c>
      <c r="D90" s="15" t="s">
        <v>64</v>
      </c>
      <c r="E90" s="15">
        <v>0</v>
      </c>
      <c r="F90" s="15">
        <v>0</v>
      </c>
      <c r="G90" s="15" t="s">
        <v>84</v>
      </c>
      <c r="H90" s="15" t="s">
        <v>84</v>
      </c>
      <c r="I90" s="15">
        <v>22.682694000000001</v>
      </c>
    </row>
    <row r="91" spans="1:9">
      <c r="A91" s="15">
        <v>480</v>
      </c>
      <c r="B91" s="15" t="s">
        <v>83</v>
      </c>
      <c r="C91" s="15" t="s">
        <v>55</v>
      </c>
      <c r="D91" s="15" t="s">
        <v>64</v>
      </c>
      <c r="E91" s="15">
        <v>0</v>
      </c>
      <c r="F91" s="15">
        <v>0</v>
      </c>
      <c r="G91" s="15" t="s">
        <v>84</v>
      </c>
      <c r="H91" s="15" t="s">
        <v>84</v>
      </c>
      <c r="I91" s="15">
        <v>30.298376999999999</v>
      </c>
    </row>
    <row r="92" spans="1:9">
      <c r="A92" s="15">
        <v>481</v>
      </c>
      <c r="B92" s="15" t="s">
        <v>83</v>
      </c>
      <c r="C92" s="15" t="s">
        <v>54</v>
      </c>
      <c r="D92" s="15" t="s">
        <v>64</v>
      </c>
      <c r="E92" s="15">
        <v>0</v>
      </c>
      <c r="F92" s="15">
        <v>0</v>
      </c>
      <c r="G92" s="15" t="s">
        <v>84</v>
      </c>
      <c r="H92" s="15" t="s">
        <v>84</v>
      </c>
      <c r="I92" s="15">
        <v>8.9444020000000002</v>
      </c>
    </row>
    <row r="93" spans="1:9">
      <c r="A93" s="15">
        <v>484</v>
      </c>
      <c r="B93" s="15" t="s">
        <v>83</v>
      </c>
      <c r="C93" s="15" t="s">
        <v>26</v>
      </c>
      <c r="D93" s="15" t="s">
        <v>64</v>
      </c>
      <c r="E93" s="15">
        <v>0</v>
      </c>
      <c r="F93" s="15">
        <v>0</v>
      </c>
      <c r="G93" s="15" t="s">
        <v>84</v>
      </c>
      <c r="H93" s="15" t="s">
        <v>84</v>
      </c>
      <c r="I93" s="15">
        <v>10.488333000000001</v>
      </c>
    </row>
    <row r="94" spans="1:9">
      <c r="A94" s="15">
        <v>485</v>
      </c>
      <c r="B94" s="15" t="s">
        <v>83</v>
      </c>
      <c r="C94" s="15" t="s">
        <v>26</v>
      </c>
      <c r="D94" s="15" t="s">
        <v>69</v>
      </c>
      <c r="E94" s="15">
        <v>0</v>
      </c>
      <c r="F94" s="15">
        <v>0</v>
      </c>
      <c r="G94" s="15" t="s">
        <v>85</v>
      </c>
      <c r="H94" s="15" t="s">
        <v>84</v>
      </c>
      <c r="I94" s="15">
        <v>11.833513</v>
      </c>
    </row>
    <row r="95" spans="1:9">
      <c r="A95" s="15">
        <v>486</v>
      </c>
      <c r="B95" s="15" t="s">
        <v>83</v>
      </c>
      <c r="C95" s="15" t="s">
        <v>24</v>
      </c>
      <c r="D95" s="15" t="s">
        <v>64</v>
      </c>
      <c r="E95" s="15">
        <v>0</v>
      </c>
      <c r="F95" s="15">
        <v>0</v>
      </c>
      <c r="G95" s="15" t="s">
        <v>84</v>
      </c>
      <c r="H95" s="15" t="s">
        <v>84</v>
      </c>
      <c r="I95" s="15">
        <v>86.613088000000005</v>
      </c>
    </row>
    <row r="96" spans="1:9">
      <c r="A96" s="15">
        <v>487</v>
      </c>
      <c r="B96" s="15" t="s">
        <v>83</v>
      </c>
      <c r="C96" s="15" t="s">
        <v>23</v>
      </c>
      <c r="D96" s="15" t="s">
        <v>64</v>
      </c>
      <c r="E96" s="15">
        <v>0</v>
      </c>
      <c r="F96" s="15">
        <v>0</v>
      </c>
      <c r="G96" s="15" t="s">
        <v>84</v>
      </c>
      <c r="H96" s="15" t="s">
        <v>84</v>
      </c>
      <c r="I96" s="15">
        <v>30.151598</v>
      </c>
    </row>
    <row r="97" spans="1:9">
      <c r="A97" s="15">
        <v>488</v>
      </c>
      <c r="B97" s="15" t="s">
        <v>83</v>
      </c>
      <c r="C97" s="15" t="s">
        <v>23</v>
      </c>
      <c r="D97" s="15" t="s">
        <v>68</v>
      </c>
      <c r="E97" s="15">
        <v>4</v>
      </c>
      <c r="F97" s="15">
        <v>4</v>
      </c>
      <c r="G97" s="15" t="s">
        <v>86</v>
      </c>
      <c r="H97" s="15" t="s">
        <v>84</v>
      </c>
      <c r="I97" s="15">
        <v>24.292034000000001</v>
      </c>
    </row>
    <row r="98" spans="1:9">
      <c r="A98" s="15">
        <v>489</v>
      </c>
      <c r="B98" s="15" t="s">
        <v>83</v>
      </c>
      <c r="C98" s="15" t="s">
        <v>23</v>
      </c>
      <c r="D98" s="15" t="s">
        <v>64</v>
      </c>
      <c r="E98" s="15">
        <v>0</v>
      </c>
      <c r="F98" s="15">
        <v>0</v>
      </c>
      <c r="G98" s="15" t="s">
        <v>84</v>
      </c>
      <c r="H98" s="15" t="s">
        <v>84</v>
      </c>
      <c r="I98" s="15">
        <v>28.220393999999999</v>
      </c>
    </row>
    <row r="99" spans="1:9">
      <c r="A99" s="15">
        <v>726</v>
      </c>
      <c r="B99" s="15" t="s">
        <v>83</v>
      </c>
      <c r="C99" s="15" t="s">
        <v>41</v>
      </c>
      <c r="D99" s="15" t="s">
        <v>64</v>
      </c>
      <c r="E99" s="15">
        <v>0</v>
      </c>
      <c r="F99" s="15">
        <v>0</v>
      </c>
      <c r="G99" s="15" t="s">
        <v>84</v>
      </c>
      <c r="H99" s="15" t="s">
        <v>84</v>
      </c>
      <c r="I99" s="15">
        <v>34.058745999999999</v>
      </c>
    </row>
    <row r="100" spans="1:9">
      <c r="A100" s="15">
        <v>727</v>
      </c>
      <c r="B100" s="15" t="s">
        <v>83</v>
      </c>
      <c r="C100" s="15" t="s">
        <v>42</v>
      </c>
      <c r="D100" s="15" t="s">
        <v>64</v>
      </c>
      <c r="E100" s="15">
        <v>0</v>
      </c>
      <c r="F100" s="15">
        <v>0</v>
      </c>
      <c r="G100" s="15" t="s">
        <v>84</v>
      </c>
      <c r="H100" s="15" t="s">
        <v>84</v>
      </c>
      <c r="I100" s="15">
        <v>71.385266000000001</v>
      </c>
    </row>
    <row r="101" spans="1:9">
      <c r="A101" s="15">
        <v>728</v>
      </c>
      <c r="B101" s="15" t="s">
        <v>83</v>
      </c>
      <c r="C101" s="15" t="s">
        <v>41</v>
      </c>
      <c r="D101" s="15" t="s">
        <v>64</v>
      </c>
      <c r="E101" s="15">
        <v>0</v>
      </c>
      <c r="F101" s="15">
        <v>0</v>
      </c>
      <c r="G101" s="15" t="s">
        <v>84</v>
      </c>
      <c r="H101" s="15" t="s">
        <v>84</v>
      </c>
      <c r="I101" s="15">
        <v>116.244908</v>
      </c>
    </row>
    <row r="102" spans="1:9">
      <c r="A102" s="15">
        <v>729</v>
      </c>
      <c r="B102" s="15" t="s">
        <v>83</v>
      </c>
      <c r="C102" s="15" t="s">
        <v>42</v>
      </c>
      <c r="D102" s="15" t="s">
        <v>68</v>
      </c>
      <c r="E102" s="15">
        <v>9</v>
      </c>
      <c r="F102" s="15">
        <v>9</v>
      </c>
      <c r="G102" s="15" t="s">
        <v>86</v>
      </c>
      <c r="H102" s="15" t="s">
        <v>84</v>
      </c>
      <c r="I102" s="15">
        <v>49.480683999999997</v>
      </c>
    </row>
    <row r="103" spans="1:9">
      <c r="A103" s="15">
        <v>730</v>
      </c>
      <c r="B103" s="15" t="s">
        <v>83</v>
      </c>
      <c r="C103" s="15" t="s">
        <v>42</v>
      </c>
      <c r="D103" s="15" t="s">
        <v>64</v>
      </c>
      <c r="E103" s="15">
        <v>0</v>
      </c>
      <c r="F103" s="15">
        <v>0</v>
      </c>
      <c r="G103" s="15" t="s">
        <v>84</v>
      </c>
      <c r="H103" s="15" t="s">
        <v>84</v>
      </c>
      <c r="I103" s="15">
        <v>7.9801140000000004</v>
      </c>
    </row>
    <row r="104" spans="1:9">
      <c r="A104" s="15">
        <v>731</v>
      </c>
      <c r="B104" s="15" t="s">
        <v>83</v>
      </c>
      <c r="C104" s="15" t="s">
        <v>42</v>
      </c>
      <c r="D104" s="15" t="s">
        <v>68</v>
      </c>
      <c r="E104" s="15">
        <v>5</v>
      </c>
      <c r="F104" s="15">
        <v>5</v>
      </c>
      <c r="G104" s="15" t="s">
        <v>86</v>
      </c>
      <c r="H104" s="15" t="s">
        <v>84</v>
      </c>
      <c r="I104" s="15">
        <v>27.835072</v>
      </c>
    </row>
    <row r="105" spans="1:9">
      <c r="A105" s="15">
        <v>732</v>
      </c>
      <c r="B105" s="15" t="s">
        <v>83</v>
      </c>
      <c r="C105" s="15" t="s">
        <v>42</v>
      </c>
      <c r="D105" s="15" t="s">
        <v>64</v>
      </c>
      <c r="E105" s="15">
        <v>0</v>
      </c>
      <c r="F105" s="15">
        <v>0</v>
      </c>
      <c r="G105" s="15" t="s">
        <v>84</v>
      </c>
      <c r="H105" s="15" t="s">
        <v>84</v>
      </c>
      <c r="I105" s="15">
        <v>35.861438</v>
      </c>
    </row>
    <row r="106" spans="1:9">
      <c r="A106" s="15">
        <v>733</v>
      </c>
      <c r="B106" s="15" t="s">
        <v>83</v>
      </c>
      <c r="C106" s="15" t="s">
        <v>50</v>
      </c>
      <c r="D106" s="15" t="s">
        <v>64</v>
      </c>
      <c r="E106" s="15">
        <v>0</v>
      </c>
      <c r="F106" s="15">
        <v>0</v>
      </c>
      <c r="G106" s="15" t="s">
        <v>84</v>
      </c>
      <c r="H106" s="15" t="s">
        <v>84</v>
      </c>
      <c r="I106" s="15">
        <v>5.5370609999999996</v>
      </c>
    </row>
    <row r="107" spans="1:9">
      <c r="A107" s="15">
        <v>734</v>
      </c>
      <c r="B107" s="15" t="s">
        <v>83</v>
      </c>
      <c r="C107" s="15" t="s">
        <v>50</v>
      </c>
      <c r="D107" s="15" t="s">
        <v>64</v>
      </c>
      <c r="E107" s="15">
        <v>0</v>
      </c>
      <c r="F107" s="15">
        <v>0</v>
      </c>
      <c r="G107" s="15" t="s">
        <v>84</v>
      </c>
      <c r="H107" s="15" t="s">
        <v>84</v>
      </c>
      <c r="I107" s="15">
        <v>49.072260999999997</v>
      </c>
    </row>
    <row r="108" spans="1:9">
      <c r="A108" s="15">
        <v>735</v>
      </c>
      <c r="B108" s="15" t="s">
        <v>83</v>
      </c>
      <c r="C108" s="15" t="s">
        <v>49</v>
      </c>
      <c r="D108" s="15" t="s">
        <v>64</v>
      </c>
      <c r="E108" s="15">
        <v>0</v>
      </c>
      <c r="F108" s="15">
        <v>0</v>
      </c>
      <c r="G108" s="15" t="s">
        <v>84</v>
      </c>
      <c r="H108" s="15" t="s">
        <v>84</v>
      </c>
      <c r="I108" s="15">
        <v>42.948089000000003</v>
      </c>
    </row>
    <row r="109" spans="1:9">
      <c r="A109" s="15">
        <v>736</v>
      </c>
      <c r="B109" s="15" t="s">
        <v>83</v>
      </c>
      <c r="C109" s="15" t="s">
        <v>41</v>
      </c>
      <c r="D109" s="15" t="s">
        <v>64</v>
      </c>
      <c r="E109" s="15">
        <v>0</v>
      </c>
      <c r="F109" s="15">
        <v>0</v>
      </c>
      <c r="G109" s="15" t="s">
        <v>84</v>
      </c>
      <c r="H109" s="15" t="s">
        <v>84</v>
      </c>
      <c r="I109" s="15">
        <v>23.991057999999999</v>
      </c>
    </row>
    <row r="110" spans="1:9">
      <c r="A110" s="15">
        <v>744</v>
      </c>
      <c r="B110" s="15" t="s">
        <v>83</v>
      </c>
      <c r="C110" s="15" t="s">
        <v>29</v>
      </c>
      <c r="D110" s="15" t="s">
        <v>70</v>
      </c>
      <c r="E110" s="15">
        <v>0</v>
      </c>
      <c r="F110" s="15">
        <v>0</v>
      </c>
      <c r="G110" s="15" t="s">
        <v>85</v>
      </c>
      <c r="H110" s="15" t="s">
        <v>84</v>
      </c>
      <c r="I110" s="15">
        <v>21.685020000000002</v>
      </c>
    </row>
    <row r="111" spans="1:9">
      <c r="A111" s="15">
        <v>753</v>
      </c>
      <c r="B111" s="15" t="s">
        <v>83</v>
      </c>
      <c r="C111" s="15" t="s">
        <v>32</v>
      </c>
      <c r="D111" s="15" t="s">
        <v>70</v>
      </c>
      <c r="E111" s="15">
        <v>4</v>
      </c>
      <c r="F111" s="15">
        <v>4</v>
      </c>
      <c r="G111" s="15" t="s">
        <v>86</v>
      </c>
      <c r="H111" s="15" t="s">
        <v>84</v>
      </c>
      <c r="I111" s="15">
        <v>21.312840999999999</v>
      </c>
    </row>
    <row r="112" spans="1:9">
      <c r="A112" s="15">
        <v>756</v>
      </c>
      <c r="B112" s="15" t="s">
        <v>83</v>
      </c>
      <c r="C112" s="15" t="s">
        <v>19</v>
      </c>
      <c r="D112" s="15" t="s">
        <v>70</v>
      </c>
      <c r="E112" s="15">
        <v>0</v>
      </c>
      <c r="F112" s="15">
        <v>0</v>
      </c>
      <c r="G112" s="15" t="s">
        <v>85</v>
      </c>
      <c r="H112" s="15" t="s">
        <v>84</v>
      </c>
      <c r="I112" s="15">
        <v>55.566546000000002</v>
      </c>
    </row>
    <row r="113" spans="1:9">
      <c r="A113" s="15">
        <v>760</v>
      </c>
      <c r="B113" s="15" t="s">
        <v>83</v>
      </c>
      <c r="C113" s="15" t="s">
        <v>58</v>
      </c>
      <c r="D113" s="15" t="s">
        <v>70</v>
      </c>
      <c r="E113" s="15">
        <v>8</v>
      </c>
      <c r="F113" s="15">
        <v>8</v>
      </c>
      <c r="G113" s="15" t="s">
        <v>86</v>
      </c>
      <c r="H113" s="15" t="s">
        <v>84</v>
      </c>
      <c r="I113" s="15">
        <v>42.065581000000002</v>
      </c>
    </row>
    <row r="114" spans="1:9">
      <c r="A114" s="15">
        <v>761</v>
      </c>
      <c r="B114" s="15" t="s">
        <v>83</v>
      </c>
      <c r="C114" s="15" t="s">
        <v>51</v>
      </c>
      <c r="D114" s="15" t="s">
        <v>70</v>
      </c>
      <c r="E114" s="15">
        <v>4</v>
      </c>
      <c r="F114" s="15">
        <v>4</v>
      </c>
      <c r="G114" s="15" t="s">
        <v>86</v>
      </c>
      <c r="H114" s="15" t="s">
        <v>84</v>
      </c>
      <c r="I114" s="15">
        <v>23.269382</v>
      </c>
    </row>
    <row r="115" spans="1:9">
      <c r="A115" s="15">
        <v>853</v>
      </c>
      <c r="B115" s="15" t="s">
        <v>83</v>
      </c>
      <c r="C115" s="15" t="s">
        <v>59</v>
      </c>
      <c r="D115" s="15" t="s">
        <v>70</v>
      </c>
      <c r="E115" s="15">
        <v>0</v>
      </c>
      <c r="F115" s="15">
        <v>0</v>
      </c>
      <c r="G115" s="15" t="s">
        <v>85</v>
      </c>
      <c r="H115" s="15" t="s">
        <v>84</v>
      </c>
      <c r="I115" s="15">
        <v>22.524512999999999</v>
      </c>
    </row>
    <row r="116" spans="1:9">
      <c r="A116" s="15">
        <v>854</v>
      </c>
      <c r="B116" s="15" t="s">
        <v>83</v>
      </c>
      <c r="C116" s="15" t="s">
        <v>25</v>
      </c>
      <c r="D116" s="15" t="s">
        <v>70</v>
      </c>
      <c r="E116" s="15">
        <v>0</v>
      </c>
      <c r="F116" s="15">
        <v>0</v>
      </c>
      <c r="G116" s="15" t="s">
        <v>85</v>
      </c>
      <c r="H116" s="15" t="s">
        <v>84</v>
      </c>
      <c r="I116" s="15">
        <v>153.35043400000001</v>
      </c>
    </row>
    <row r="117" spans="1:9">
      <c r="A117" s="15">
        <v>855</v>
      </c>
      <c r="B117" s="15" t="s">
        <v>83</v>
      </c>
      <c r="C117" s="15" t="s">
        <v>25</v>
      </c>
      <c r="D117" s="15" t="s">
        <v>70</v>
      </c>
      <c r="E117" s="15">
        <v>0</v>
      </c>
      <c r="F117" s="15">
        <v>0</v>
      </c>
      <c r="G117" s="15" t="s">
        <v>85</v>
      </c>
      <c r="H117" s="15" t="s">
        <v>84</v>
      </c>
      <c r="I117" s="15">
        <v>8.8322070000000004</v>
      </c>
    </row>
    <row r="118" spans="1:9">
      <c r="A118" s="15">
        <v>856</v>
      </c>
      <c r="B118" s="15" t="s">
        <v>83</v>
      </c>
      <c r="C118" s="15" t="s">
        <v>22</v>
      </c>
      <c r="D118" s="15" t="s">
        <v>70</v>
      </c>
      <c r="E118" s="15">
        <v>0</v>
      </c>
      <c r="F118" s="15">
        <v>0</v>
      </c>
      <c r="G118" s="15" t="s">
        <v>85</v>
      </c>
      <c r="H118" s="15" t="s">
        <v>84</v>
      </c>
      <c r="I118" s="15">
        <v>11.000249</v>
      </c>
    </row>
    <row r="119" spans="1:9">
      <c r="A119" s="15">
        <v>857</v>
      </c>
      <c r="B119" s="15" t="s">
        <v>83</v>
      </c>
      <c r="C119" s="15" t="s">
        <v>22</v>
      </c>
      <c r="D119" s="15" t="s">
        <v>70</v>
      </c>
      <c r="E119" s="15">
        <v>1</v>
      </c>
      <c r="F119" s="15">
        <v>1</v>
      </c>
      <c r="G119" s="15" t="s">
        <v>86</v>
      </c>
      <c r="H119" s="15" t="s">
        <v>84</v>
      </c>
      <c r="I119" s="15">
        <v>6.8435170000000003</v>
      </c>
    </row>
    <row r="120" spans="1:9">
      <c r="A120" s="15">
        <v>858</v>
      </c>
      <c r="B120" s="15" t="s">
        <v>83</v>
      </c>
      <c r="C120" s="15" t="s">
        <v>47</v>
      </c>
      <c r="D120" s="15" t="s">
        <v>70</v>
      </c>
      <c r="E120" s="15">
        <v>0</v>
      </c>
      <c r="F120" s="15">
        <v>0</v>
      </c>
      <c r="G120" s="15" t="s">
        <v>85</v>
      </c>
      <c r="H120" s="15" t="s">
        <v>84</v>
      </c>
      <c r="I120" s="15">
        <v>26.274889999999999</v>
      </c>
    </row>
    <row r="121" spans="1:9">
      <c r="A121" s="15">
        <v>860</v>
      </c>
      <c r="B121" s="15" t="s">
        <v>83</v>
      </c>
      <c r="C121" s="15" t="s">
        <v>36</v>
      </c>
      <c r="D121" s="15" t="s">
        <v>70</v>
      </c>
      <c r="E121" s="15">
        <v>0</v>
      </c>
      <c r="F121" s="15">
        <v>0</v>
      </c>
      <c r="G121" s="15" t="s">
        <v>85</v>
      </c>
      <c r="H121" s="15" t="s">
        <v>84</v>
      </c>
      <c r="I121" s="15">
        <v>5.5277419999999999</v>
      </c>
    </row>
    <row r="122" spans="1:9">
      <c r="A122" s="15">
        <v>861</v>
      </c>
      <c r="B122" s="15" t="s">
        <v>83</v>
      </c>
      <c r="C122" s="15" t="s">
        <v>36</v>
      </c>
      <c r="D122" s="15" t="s">
        <v>70</v>
      </c>
      <c r="E122" s="15">
        <v>0</v>
      </c>
      <c r="F122" s="15">
        <v>0</v>
      </c>
      <c r="G122" s="15" t="s">
        <v>85</v>
      </c>
      <c r="H122" s="15" t="s">
        <v>84</v>
      </c>
      <c r="I122" s="15">
        <v>5.059005</v>
      </c>
    </row>
    <row r="123" spans="1:9">
      <c r="A123" s="15">
        <v>862</v>
      </c>
      <c r="B123" s="15" t="s">
        <v>83</v>
      </c>
      <c r="C123" s="15" t="s">
        <v>33</v>
      </c>
      <c r="D123" s="15" t="s">
        <v>70</v>
      </c>
      <c r="E123" s="15">
        <v>5</v>
      </c>
      <c r="F123" s="15">
        <v>5</v>
      </c>
      <c r="G123" s="15" t="s">
        <v>86</v>
      </c>
      <c r="H123" s="15" t="s">
        <v>84</v>
      </c>
      <c r="I123" s="15">
        <v>25.365349999999999</v>
      </c>
    </row>
    <row r="124" spans="1:9">
      <c r="A124" s="15">
        <v>863</v>
      </c>
      <c r="B124" s="15" t="s">
        <v>83</v>
      </c>
      <c r="C124" s="15" t="s">
        <v>31</v>
      </c>
      <c r="D124" s="15" t="s">
        <v>70</v>
      </c>
      <c r="E124" s="15">
        <v>0</v>
      </c>
      <c r="F124" s="15">
        <v>0</v>
      </c>
      <c r="G124" s="15" t="s">
        <v>85</v>
      </c>
      <c r="H124" s="15" t="s">
        <v>84</v>
      </c>
      <c r="I124" s="15">
        <v>36.125529</v>
      </c>
    </row>
    <row r="125" spans="1:9">
      <c r="A125" s="15">
        <v>864</v>
      </c>
      <c r="B125" s="15" t="s">
        <v>83</v>
      </c>
      <c r="C125" s="15" t="s">
        <v>38</v>
      </c>
      <c r="D125" s="15" t="s">
        <v>70</v>
      </c>
      <c r="E125" s="15">
        <v>1</v>
      </c>
      <c r="F125" s="15">
        <v>1</v>
      </c>
      <c r="G125" s="15" t="s">
        <v>86</v>
      </c>
      <c r="H125" s="15" t="s">
        <v>84</v>
      </c>
      <c r="I125" s="15">
        <v>7.6702339999999998</v>
      </c>
    </row>
    <row r="126" spans="1:9">
      <c r="A126" s="15">
        <v>865</v>
      </c>
      <c r="B126" s="15" t="s">
        <v>83</v>
      </c>
      <c r="C126" s="15" t="s">
        <v>39</v>
      </c>
      <c r="D126" s="15" t="s">
        <v>70</v>
      </c>
      <c r="E126" s="15">
        <v>1</v>
      </c>
      <c r="F126" s="15">
        <v>1</v>
      </c>
      <c r="G126" s="15" t="s">
        <v>86</v>
      </c>
      <c r="H126" s="15" t="s">
        <v>84</v>
      </c>
      <c r="I126" s="15">
        <v>7.8568439999999997</v>
      </c>
    </row>
    <row r="127" spans="1:9">
      <c r="A127" s="15">
        <v>866</v>
      </c>
      <c r="B127" s="15" t="s">
        <v>83</v>
      </c>
      <c r="C127" s="15" t="s">
        <v>32</v>
      </c>
      <c r="D127" s="15" t="s">
        <v>70</v>
      </c>
      <c r="E127" s="15">
        <v>1</v>
      </c>
      <c r="F127" s="15">
        <v>1</v>
      </c>
      <c r="G127" s="15" t="s">
        <v>86</v>
      </c>
      <c r="H127" s="15" t="s">
        <v>84</v>
      </c>
      <c r="I127" s="15">
        <v>9.3714099999999991</v>
      </c>
    </row>
    <row r="128" spans="1:9">
      <c r="A128" s="15">
        <v>1185</v>
      </c>
      <c r="B128" s="15" t="s">
        <v>83</v>
      </c>
      <c r="C128" s="15" t="s">
        <v>17</v>
      </c>
      <c r="D128" s="15" t="s">
        <v>70</v>
      </c>
      <c r="E128" s="15">
        <v>9</v>
      </c>
      <c r="F128" s="15">
        <v>9</v>
      </c>
      <c r="G128" s="15" t="s">
        <v>86</v>
      </c>
      <c r="H128" s="15" t="s">
        <v>84</v>
      </c>
      <c r="I128" s="15">
        <v>47.841512000000002</v>
      </c>
    </row>
    <row r="129" spans="1:9">
      <c r="A129" s="15">
        <v>1186</v>
      </c>
      <c r="B129" s="15" t="s">
        <v>83</v>
      </c>
      <c r="C129" s="15" t="s">
        <v>57</v>
      </c>
      <c r="D129" s="15" t="s">
        <v>70</v>
      </c>
      <c r="E129" s="15">
        <v>0</v>
      </c>
      <c r="F129" s="15">
        <v>0</v>
      </c>
      <c r="G129" s="15" t="s">
        <v>85</v>
      </c>
      <c r="H129" s="15" t="s">
        <v>84</v>
      </c>
      <c r="I129" s="15">
        <v>93.573175000000006</v>
      </c>
    </row>
    <row r="130" spans="1:9">
      <c r="A130" s="15">
        <v>1197</v>
      </c>
      <c r="B130" s="15" t="s">
        <v>83</v>
      </c>
      <c r="C130" s="15" t="s">
        <v>35</v>
      </c>
      <c r="D130" s="15" t="s">
        <v>64</v>
      </c>
      <c r="E130" s="15">
        <v>0</v>
      </c>
      <c r="F130" s="15">
        <v>0</v>
      </c>
      <c r="G130" s="15" t="s">
        <v>84</v>
      </c>
      <c r="H130" s="15" t="s">
        <v>84</v>
      </c>
      <c r="I130" s="15">
        <v>10.825127999999999</v>
      </c>
    </row>
    <row r="131" spans="1:9">
      <c r="A131" s="15">
        <v>1198</v>
      </c>
      <c r="B131" s="15" t="s">
        <v>83</v>
      </c>
      <c r="C131" s="15" t="s">
        <v>18</v>
      </c>
      <c r="D131" s="15" t="s">
        <v>64</v>
      </c>
      <c r="E131" s="15">
        <v>0</v>
      </c>
      <c r="F131" s="15">
        <v>0</v>
      </c>
      <c r="G131" s="15" t="s">
        <v>84</v>
      </c>
      <c r="H131" s="15" t="s">
        <v>84</v>
      </c>
      <c r="I131" s="15">
        <v>7.0080309999999999</v>
      </c>
    </row>
    <row r="132" spans="1:9">
      <c r="A132" s="15">
        <v>1199</v>
      </c>
      <c r="B132" s="15" t="s">
        <v>83</v>
      </c>
      <c r="C132" s="15" t="s">
        <v>52</v>
      </c>
      <c r="D132" s="15" t="s">
        <v>70</v>
      </c>
      <c r="E132" s="15">
        <v>5</v>
      </c>
      <c r="F132" s="15">
        <v>5</v>
      </c>
      <c r="G132" s="15" t="s">
        <v>86</v>
      </c>
      <c r="H132" s="15" t="s">
        <v>84</v>
      </c>
      <c r="I132" s="15">
        <v>29.359918</v>
      </c>
    </row>
    <row r="133" spans="1:9">
      <c r="A133" s="15">
        <v>1253</v>
      </c>
      <c r="B133" s="15" t="s">
        <v>83</v>
      </c>
      <c r="C133" s="15" t="s">
        <v>25</v>
      </c>
      <c r="D133" s="15" t="s">
        <v>69</v>
      </c>
      <c r="E133" s="15">
        <v>0</v>
      </c>
      <c r="F133" s="15">
        <v>0</v>
      </c>
      <c r="G133" s="15" t="s">
        <v>85</v>
      </c>
      <c r="H133" s="15" t="s">
        <v>84</v>
      </c>
      <c r="I133" s="15">
        <v>19.593071999999999</v>
      </c>
    </row>
    <row r="134" spans="1:9">
      <c r="A134" s="15">
        <v>1254</v>
      </c>
      <c r="B134" s="15" t="s">
        <v>83</v>
      </c>
      <c r="C134" s="15" t="s">
        <v>25</v>
      </c>
      <c r="D134" s="15" t="s">
        <v>69</v>
      </c>
      <c r="E134" s="15">
        <v>0</v>
      </c>
      <c r="F134" s="15">
        <v>0</v>
      </c>
      <c r="G134" s="15" t="s">
        <v>85</v>
      </c>
      <c r="H134" s="15" t="s">
        <v>84</v>
      </c>
      <c r="I134" s="15">
        <v>18.676978999999999</v>
      </c>
    </row>
    <row r="135" spans="1:9">
      <c r="A135" s="15">
        <v>1255</v>
      </c>
      <c r="B135" s="15" t="s">
        <v>83</v>
      </c>
      <c r="C135" s="15" t="s">
        <v>26</v>
      </c>
      <c r="D135" s="15" t="s">
        <v>69</v>
      </c>
      <c r="E135" s="15">
        <v>0</v>
      </c>
      <c r="F135" s="15">
        <v>8</v>
      </c>
      <c r="G135" s="15" t="s">
        <v>86</v>
      </c>
      <c r="H135" s="15" t="s">
        <v>84</v>
      </c>
      <c r="I135" s="15">
        <v>42.109392</v>
      </c>
    </row>
    <row r="136" spans="1:9">
      <c r="A136" s="15">
        <v>1256</v>
      </c>
      <c r="B136" s="15" t="s">
        <v>83</v>
      </c>
      <c r="C136" s="15" t="s">
        <v>26</v>
      </c>
      <c r="D136" s="15" t="s">
        <v>69</v>
      </c>
      <c r="E136" s="15">
        <v>0</v>
      </c>
      <c r="F136" s="15">
        <v>5</v>
      </c>
      <c r="G136" s="15" t="s">
        <v>86</v>
      </c>
      <c r="H136" s="15" t="s">
        <v>84</v>
      </c>
      <c r="I136" s="15">
        <v>29.077117000000001</v>
      </c>
    </row>
    <row r="137" spans="1:9">
      <c r="A137" s="15">
        <v>1257</v>
      </c>
      <c r="B137" s="15" t="s">
        <v>83</v>
      </c>
      <c r="C137" s="15" t="s">
        <v>26</v>
      </c>
      <c r="D137" s="15" t="s">
        <v>69</v>
      </c>
      <c r="E137" s="15">
        <v>0</v>
      </c>
      <c r="F137" s="15">
        <v>2</v>
      </c>
      <c r="G137" s="15" t="s">
        <v>86</v>
      </c>
      <c r="H137" s="15" t="s">
        <v>84</v>
      </c>
      <c r="I137" s="15">
        <v>14.949676999999999</v>
      </c>
    </row>
    <row r="138" spans="1:9">
      <c r="A138" s="15">
        <v>1258</v>
      </c>
      <c r="B138" s="15" t="s">
        <v>83</v>
      </c>
      <c r="C138" s="15" t="s">
        <v>26</v>
      </c>
      <c r="D138" s="15" t="s">
        <v>69</v>
      </c>
      <c r="E138" s="15">
        <v>0</v>
      </c>
      <c r="F138" s="15">
        <v>0</v>
      </c>
      <c r="G138" s="15" t="s">
        <v>85</v>
      </c>
      <c r="H138" s="15" t="s">
        <v>84</v>
      </c>
      <c r="I138" s="15">
        <v>25.924831999999999</v>
      </c>
    </row>
    <row r="139" spans="1:9">
      <c r="A139" s="15">
        <v>1259</v>
      </c>
      <c r="B139" s="15" t="s">
        <v>83</v>
      </c>
      <c r="C139" s="15" t="s">
        <v>26</v>
      </c>
      <c r="D139" s="15" t="s">
        <v>69</v>
      </c>
      <c r="E139" s="15">
        <v>0</v>
      </c>
      <c r="F139" s="15">
        <v>0</v>
      </c>
      <c r="G139" s="15" t="s">
        <v>85</v>
      </c>
      <c r="H139" s="15" t="s">
        <v>84</v>
      </c>
      <c r="I139" s="15">
        <v>10.885738999999999</v>
      </c>
    </row>
    <row r="140" spans="1:9">
      <c r="A140" s="15">
        <v>1260</v>
      </c>
      <c r="B140" s="15" t="s">
        <v>83</v>
      </c>
      <c r="C140" s="15" t="s">
        <v>26</v>
      </c>
      <c r="D140" s="15" t="s">
        <v>69</v>
      </c>
      <c r="E140" s="15">
        <v>0</v>
      </c>
      <c r="F140" s="15">
        <v>0</v>
      </c>
      <c r="G140" s="15" t="s">
        <v>85</v>
      </c>
      <c r="H140" s="15" t="s">
        <v>84</v>
      </c>
      <c r="I140" s="15">
        <v>38.002299999999998</v>
      </c>
    </row>
    <row r="141" spans="1:9">
      <c r="A141" s="15">
        <v>1261</v>
      </c>
      <c r="B141" s="15" t="s">
        <v>83</v>
      </c>
      <c r="C141" s="15" t="s">
        <v>26</v>
      </c>
      <c r="D141" s="15" t="s">
        <v>69</v>
      </c>
      <c r="E141" s="15">
        <v>0</v>
      </c>
      <c r="F141" s="15">
        <v>0</v>
      </c>
      <c r="G141" s="15" t="s">
        <v>85</v>
      </c>
      <c r="H141" s="15" t="s">
        <v>84</v>
      </c>
      <c r="I141" s="15">
        <v>19.40832</v>
      </c>
    </row>
    <row r="142" spans="1:9">
      <c r="A142" s="15">
        <v>1262</v>
      </c>
      <c r="B142" s="15" t="s">
        <v>83</v>
      </c>
      <c r="C142" s="15" t="s">
        <v>26</v>
      </c>
      <c r="D142" s="15" t="s">
        <v>69</v>
      </c>
      <c r="E142" s="15">
        <v>0</v>
      </c>
      <c r="F142" s="15">
        <v>3</v>
      </c>
      <c r="G142" s="15" t="s">
        <v>86</v>
      </c>
      <c r="H142" s="15" t="s">
        <v>84</v>
      </c>
      <c r="I142" s="15">
        <v>18.863032</v>
      </c>
    </row>
    <row r="143" spans="1:9">
      <c r="A143" s="15">
        <v>1263</v>
      </c>
      <c r="B143" s="15" t="s">
        <v>83</v>
      </c>
      <c r="C143" s="15" t="s">
        <v>26</v>
      </c>
      <c r="D143" s="15" t="s">
        <v>69</v>
      </c>
      <c r="E143" s="15">
        <v>0</v>
      </c>
      <c r="F143" s="15">
        <v>4</v>
      </c>
      <c r="G143" s="15" t="s">
        <v>86</v>
      </c>
      <c r="H143" s="15" t="s">
        <v>84</v>
      </c>
      <c r="I143" s="15">
        <v>20.997892</v>
      </c>
    </row>
    <row r="144" spans="1:9">
      <c r="A144" s="15">
        <v>1264</v>
      </c>
      <c r="B144" s="15" t="s">
        <v>83</v>
      </c>
      <c r="C144" s="15" t="s">
        <v>26</v>
      </c>
      <c r="D144" s="15" t="s">
        <v>69</v>
      </c>
      <c r="E144" s="15">
        <v>0</v>
      </c>
      <c r="F144" s="15">
        <v>0</v>
      </c>
      <c r="G144" s="15" t="s">
        <v>85</v>
      </c>
      <c r="H144" s="15" t="s">
        <v>84</v>
      </c>
      <c r="I144" s="15">
        <v>29.689043000000002</v>
      </c>
    </row>
  </sheetData>
  <sheetProtection sheet="1" objects="1" scenarios="1"/>
  <sortState xmlns:xlrd2="http://schemas.microsoft.com/office/spreadsheetml/2017/richdata2" ref="A7:I144">
    <sortCondition ref="A6:A144"/>
  </sortState>
  <pageMargins left="0.7" right="0.7" top="0.75" bottom="0.75" header="0.3" footer="0.3"/>
  <pageSetup paperSize="9" orientation="portrait" r:id="rId1"/>
  <headerFooter>
    <oddFooter>&amp;L_x000D_&amp;1#&amp;"Aptos"&amp;10&amp;K000000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M225"/>
  <sheetViews>
    <sheetView showGridLines="0" showRowColHeaders="0" zoomScale="80" zoomScaleNormal="80" workbookViewId="0"/>
  </sheetViews>
  <sheetFormatPr defaultRowHeight="15"/>
  <cols>
    <col min="1" max="1" width="10.5703125" bestFit="1" customWidth="1"/>
    <col min="2" max="2" width="21.28515625" bestFit="1" customWidth="1"/>
    <col min="3" max="3" width="6" bestFit="1" customWidth="1"/>
    <col min="4" max="4" width="10.28515625" bestFit="1" customWidth="1"/>
    <col min="5" max="6" width="12.7109375" bestFit="1" customWidth="1"/>
    <col min="7" max="7" width="13.85546875" bestFit="1" customWidth="1"/>
    <col min="8" max="8" width="7.85546875" bestFit="1" customWidth="1"/>
    <col min="9" max="9" width="17.28515625" bestFit="1" customWidth="1"/>
    <col min="10" max="10" width="28" bestFit="1" customWidth="1"/>
    <col min="11" max="11" width="21.28515625" bestFit="1" customWidth="1"/>
    <col min="12" max="13" width="12.7109375" bestFit="1" customWidth="1"/>
  </cols>
  <sheetData>
    <row r="4" spans="1:13">
      <c r="L4" s="37" t="s">
        <v>88</v>
      </c>
      <c r="M4" s="37"/>
    </row>
    <row r="5" spans="1:13">
      <c r="A5" s="16" t="s">
        <v>74</v>
      </c>
      <c r="B5" s="16" t="s">
        <v>89</v>
      </c>
      <c r="C5" s="16" t="s">
        <v>90</v>
      </c>
      <c r="D5" s="16" t="s">
        <v>91</v>
      </c>
      <c r="E5" s="16" t="s">
        <v>92</v>
      </c>
      <c r="F5" s="16" t="s">
        <v>93</v>
      </c>
      <c r="G5" s="16" t="s">
        <v>94</v>
      </c>
      <c r="H5" s="17" t="s">
        <v>95</v>
      </c>
      <c r="I5" s="16" t="s">
        <v>75</v>
      </c>
      <c r="J5" s="16" t="s">
        <v>76</v>
      </c>
      <c r="K5" s="16" t="s">
        <v>77</v>
      </c>
      <c r="L5" s="18" t="s">
        <v>15</v>
      </c>
      <c r="M5" s="18" t="s">
        <v>16</v>
      </c>
    </row>
    <row r="6" spans="1:13">
      <c r="A6" s="15">
        <v>975</v>
      </c>
      <c r="B6" s="15" t="s">
        <v>84</v>
      </c>
      <c r="C6" s="15" t="s">
        <v>96</v>
      </c>
      <c r="D6" s="15" t="s">
        <v>97</v>
      </c>
      <c r="E6" s="15" t="s">
        <v>15</v>
      </c>
      <c r="F6" s="15" t="s">
        <v>98</v>
      </c>
      <c r="G6" s="15">
        <v>14.5</v>
      </c>
      <c r="H6" s="15">
        <v>727</v>
      </c>
      <c r="I6" s="15" t="s">
        <v>83</v>
      </c>
      <c r="J6" s="15" t="s">
        <v>42</v>
      </c>
      <c r="K6" s="15" t="s">
        <v>64</v>
      </c>
      <c r="L6" s="15">
        <v>1</v>
      </c>
      <c r="M6" s="15">
        <v>1</v>
      </c>
    </row>
    <row r="7" spans="1:13">
      <c r="A7" s="15">
        <v>976</v>
      </c>
      <c r="B7" s="15" t="s">
        <v>84</v>
      </c>
      <c r="C7" s="15" t="s">
        <v>99</v>
      </c>
      <c r="D7" s="15" t="s">
        <v>97</v>
      </c>
      <c r="E7" s="15" t="s">
        <v>15</v>
      </c>
      <c r="F7" s="15" t="s">
        <v>98</v>
      </c>
      <c r="G7" s="15">
        <v>14.5</v>
      </c>
      <c r="H7" s="15">
        <v>729</v>
      </c>
      <c r="I7" s="15" t="s">
        <v>83</v>
      </c>
      <c r="J7" s="15" t="s">
        <v>42</v>
      </c>
      <c r="K7" s="15" t="s">
        <v>68</v>
      </c>
      <c r="L7" s="15">
        <v>1</v>
      </c>
      <c r="M7" s="15">
        <v>1</v>
      </c>
    </row>
    <row r="8" spans="1:13">
      <c r="A8" s="15">
        <v>977</v>
      </c>
      <c r="B8" s="15" t="s">
        <v>84</v>
      </c>
      <c r="C8" s="15" t="s">
        <v>96</v>
      </c>
      <c r="D8" s="15" t="s">
        <v>97</v>
      </c>
      <c r="E8" s="15" t="s">
        <v>15</v>
      </c>
      <c r="F8" s="15" t="s">
        <v>98</v>
      </c>
      <c r="G8" s="15">
        <v>14.5</v>
      </c>
      <c r="H8" s="15">
        <v>729</v>
      </c>
      <c r="I8" s="15" t="s">
        <v>83</v>
      </c>
      <c r="J8" s="15" t="s">
        <v>42</v>
      </c>
      <c r="K8" s="15" t="s">
        <v>68</v>
      </c>
      <c r="L8" s="15">
        <v>1</v>
      </c>
      <c r="M8" s="15">
        <v>1</v>
      </c>
    </row>
    <row r="9" spans="1:13">
      <c r="A9" s="15">
        <v>978</v>
      </c>
      <c r="B9" s="15" t="s">
        <v>84</v>
      </c>
      <c r="C9" s="15" t="s">
        <v>96</v>
      </c>
      <c r="D9" s="15" t="s">
        <v>97</v>
      </c>
      <c r="E9" s="15" t="s">
        <v>15</v>
      </c>
      <c r="F9" s="15" t="s">
        <v>98</v>
      </c>
      <c r="G9" s="15">
        <v>14.5</v>
      </c>
      <c r="H9" s="15">
        <v>729</v>
      </c>
      <c r="I9" s="15" t="s">
        <v>83</v>
      </c>
      <c r="J9" s="15" t="s">
        <v>42</v>
      </c>
      <c r="K9" s="15" t="s">
        <v>68</v>
      </c>
      <c r="L9" s="15">
        <v>1</v>
      </c>
      <c r="M9" s="15">
        <v>1</v>
      </c>
    </row>
    <row r="10" spans="1:13">
      <c r="A10" s="15">
        <v>979</v>
      </c>
      <c r="B10" s="15" t="s">
        <v>84</v>
      </c>
      <c r="C10" s="15" t="s">
        <v>96</v>
      </c>
      <c r="D10" s="15" t="s">
        <v>97</v>
      </c>
      <c r="E10" s="15" t="s">
        <v>15</v>
      </c>
      <c r="F10" s="15" t="s">
        <v>98</v>
      </c>
      <c r="G10" s="15">
        <v>14.5</v>
      </c>
      <c r="H10" s="15">
        <v>729</v>
      </c>
      <c r="I10" s="15" t="s">
        <v>83</v>
      </c>
      <c r="J10" s="15" t="s">
        <v>42</v>
      </c>
      <c r="K10" s="15" t="s">
        <v>68</v>
      </c>
      <c r="L10" s="15">
        <v>1</v>
      </c>
      <c r="M10" s="15">
        <v>1</v>
      </c>
    </row>
    <row r="11" spans="1:13">
      <c r="A11" s="15">
        <v>980</v>
      </c>
      <c r="B11" s="15" t="s">
        <v>84</v>
      </c>
      <c r="C11" s="15" t="s">
        <v>96</v>
      </c>
      <c r="D11" s="15" t="s">
        <v>97</v>
      </c>
      <c r="E11" s="15" t="s">
        <v>15</v>
      </c>
      <c r="F11" s="15" t="s">
        <v>98</v>
      </c>
      <c r="G11" s="15">
        <v>14.5</v>
      </c>
      <c r="H11" s="15">
        <v>729</v>
      </c>
      <c r="I11" s="15" t="s">
        <v>83</v>
      </c>
      <c r="J11" s="15" t="s">
        <v>42</v>
      </c>
      <c r="K11" s="15" t="s">
        <v>68</v>
      </c>
      <c r="L11" s="15">
        <v>1</v>
      </c>
      <c r="M11" s="15">
        <v>1</v>
      </c>
    </row>
    <row r="12" spans="1:13">
      <c r="A12" s="15">
        <v>981</v>
      </c>
      <c r="B12" s="15" t="s">
        <v>84</v>
      </c>
      <c r="C12" s="15" t="s">
        <v>96</v>
      </c>
      <c r="D12" s="15" t="s">
        <v>97</v>
      </c>
      <c r="E12" s="15" t="s">
        <v>15</v>
      </c>
      <c r="F12" s="15" t="s">
        <v>98</v>
      </c>
      <c r="G12" s="15">
        <v>14.5</v>
      </c>
      <c r="H12" s="15">
        <v>729</v>
      </c>
      <c r="I12" s="15" t="s">
        <v>83</v>
      </c>
      <c r="J12" s="15" t="s">
        <v>42</v>
      </c>
      <c r="K12" s="15" t="s">
        <v>68</v>
      </c>
      <c r="L12" s="15">
        <v>1</v>
      </c>
      <c r="M12" s="15">
        <v>1</v>
      </c>
    </row>
    <row r="13" spans="1:13">
      <c r="A13" s="15">
        <v>982</v>
      </c>
      <c r="B13" s="15" t="s">
        <v>84</v>
      </c>
      <c r="C13" s="15" t="s">
        <v>96</v>
      </c>
      <c r="D13" s="15" t="s">
        <v>97</v>
      </c>
      <c r="E13" s="15" t="s">
        <v>15</v>
      </c>
      <c r="F13" s="15" t="s">
        <v>98</v>
      </c>
      <c r="G13" s="15">
        <v>14.5</v>
      </c>
      <c r="H13" s="15">
        <v>729</v>
      </c>
      <c r="I13" s="15" t="s">
        <v>83</v>
      </c>
      <c r="J13" s="15" t="s">
        <v>42</v>
      </c>
      <c r="K13" s="15" t="s">
        <v>68</v>
      </c>
      <c r="L13" s="15">
        <v>1</v>
      </c>
      <c r="M13" s="15">
        <v>1</v>
      </c>
    </row>
    <row r="14" spans="1:13">
      <c r="A14" s="15">
        <v>983</v>
      </c>
      <c r="B14" s="15" t="s">
        <v>84</v>
      </c>
      <c r="C14" s="15" t="s">
        <v>96</v>
      </c>
      <c r="D14" s="15" t="s">
        <v>97</v>
      </c>
      <c r="E14" s="15" t="s">
        <v>15</v>
      </c>
      <c r="F14" s="15" t="s">
        <v>98</v>
      </c>
      <c r="G14" s="15">
        <v>14.5</v>
      </c>
      <c r="H14" s="15">
        <v>729</v>
      </c>
      <c r="I14" s="15" t="s">
        <v>83</v>
      </c>
      <c r="J14" s="15" t="s">
        <v>42</v>
      </c>
      <c r="K14" s="15" t="s">
        <v>68</v>
      </c>
      <c r="L14" s="15">
        <v>1</v>
      </c>
      <c r="M14" s="15">
        <v>1</v>
      </c>
    </row>
    <row r="15" spans="1:13">
      <c r="A15" s="15">
        <v>984</v>
      </c>
      <c r="B15" s="15" t="s">
        <v>84</v>
      </c>
      <c r="C15" s="15" t="s">
        <v>96</v>
      </c>
      <c r="D15" s="15" t="s">
        <v>97</v>
      </c>
      <c r="E15" s="15" t="s">
        <v>15</v>
      </c>
      <c r="F15" s="15" t="s">
        <v>98</v>
      </c>
      <c r="G15" s="15">
        <v>14.5</v>
      </c>
      <c r="H15" s="15">
        <v>731</v>
      </c>
      <c r="I15" s="15" t="s">
        <v>83</v>
      </c>
      <c r="J15" s="15" t="s">
        <v>42</v>
      </c>
      <c r="K15" s="15" t="s">
        <v>68</v>
      </c>
      <c r="L15" s="15">
        <v>1</v>
      </c>
      <c r="M15" s="15">
        <v>1</v>
      </c>
    </row>
    <row r="16" spans="1:13">
      <c r="A16" s="15">
        <v>985</v>
      </c>
      <c r="B16" s="15" t="s">
        <v>84</v>
      </c>
      <c r="C16" s="15" t="s">
        <v>99</v>
      </c>
      <c r="D16" s="15" t="s">
        <v>97</v>
      </c>
      <c r="E16" s="15" t="s">
        <v>15</v>
      </c>
      <c r="F16" s="15" t="s">
        <v>98</v>
      </c>
      <c r="G16" s="15">
        <v>14.5</v>
      </c>
      <c r="H16" s="15">
        <v>731</v>
      </c>
      <c r="I16" s="15" t="s">
        <v>83</v>
      </c>
      <c r="J16" s="15" t="s">
        <v>42</v>
      </c>
      <c r="K16" s="15" t="s">
        <v>68</v>
      </c>
      <c r="L16" s="15">
        <v>1</v>
      </c>
      <c r="M16" s="15">
        <v>1</v>
      </c>
    </row>
    <row r="17" spans="1:13">
      <c r="A17" s="15">
        <v>986</v>
      </c>
      <c r="B17" s="15" t="s">
        <v>84</v>
      </c>
      <c r="C17" s="15" t="s">
        <v>96</v>
      </c>
      <c r="D17" s="15" t="s">
        <v>97</v>
      </c>
      <c r="E17" s="15" t="s">
        <v>15</v>
      </c>
      <c r="F17" s="15" t="s">
        <v>98</v>
      </c>
      <c r="G17" s="15">
        <v>14.5</v>
      </c>
      <c r="H17" s="15">
        <v>731</v>
      </c>
      <c r="I17" s="15" t="s">
        <v>83</v>
      </c>
      <c r="J17" s="15" t="s">
        <v>42</v>
      </c>
      <c r="K17" s="15" t="s">
        <v>68</v>
      </c>
      <c r="L17" s="15">
        <v>1</v>
      </c>
      <c r="M17" s="15">
        <v>1</v>
      </c>
    </row>
    <row r="18" spans="1:13">
      <c r="A18" s="15">
        <v>987</v>
      </c>
      <c r="B18" s="15" t="s">
        <v>84</v>
      </c>
      <c r="C18" s="15" t="s">
        <v>96</v>
      </c>
      <c r="D18" s="15" t="s">
        <v>97</v>
      </c>
      <c r="E18" s="15" t="s">
        <v>15</v>
      </c>
      <c r="F18" s="15" t="s">
        <v>98</v>
      </c>
      <c r="G18" s="15">
        <v>14.5</v>
      </c>
      <c r="H18" s="15">
        <v>731</v>
      </c>
      <c r="I18" s="15" t="s">
        <v>83</v>
      </c>
      <c r="J18" s="15" t="s">
        <v>42</v>
      </c>
      <c r="K18" s="15" t="s">
        <v>68</v>
      </c>
      <c r="L18" s="15">
        <v>1</v>
      </c>
      <c r="M18" s="15">
        <v>1</v>
      </c>
    </row>
    <row r="19" spans="1:13">
      <c r="A19" s="15">
        <v>988</v>
      </c>
      <c r="B19" s="15" t="s">
        <v>84</v>
      </c>
      <c r="C19" s="15" t="s">
        <v>96</v>
      </c>
      <c r="D19" s="15" t="s">
        <v>97</v>
      </c>
      <c r="E19" s="15" t="s">
        <v>15</v>
      </c>
      <c r="F19" s="15" t="s">
        <v>98</v>
      </c>
      <c r="G19" s="15">
        <v>14.5</v>
      </c>
      <c r="H19" s="15">
        <v>731</v>
      </c>
      <c r="I19" s="15" t="s">
        <v>83</v>
      </c>
      <c r="J19" s="15" t="s">
        <v>42</v>
      </c>
      <c r="K19" s="15" t="s">
        <v>68</v>
      </c>
      <c r="L19" s="15">
        <v>1</v>
      </c>
      <c r="M19" s="15">
        <v>1</v>
      </c>
    </row>
    <row r="20" spans="1:13">
      <c r="A20" s="15">
        <v>989</v>
      </c>
      <c r="B20" s="15" t="s">
        <v>84</v>
      </c>
      <c r="C20" s="15" t="s">
        <v>96</v>
      </c>
      <c r="D20" s="15" t="s">
        <v>97</v>
      </c>
      <c r="E20" s="15" t="s">
        <v>15</v>
      </c>
      <c r="F20" s="15" t="s">
        <v>100</v>
      </c>
      <c r="G20" s="15">
        <v>8.5</v>
      </c>
      <c r="H20" s="15">
        <v>729</v>
      </c>
      <c r="I20" s="15" t="s">
        <v>83</v>
      </c>
      <c r="J20" s="15" t="s">
        <v>42</v>
      </c>
      <c r="K20" s="15" t="s">
        <v>68</v>
      </c>
      <c r="L20" s="15">
        <v>1</v>
      </c>
      <c r="M20" s="15"/>
    </row>
    <row r="21" spans="1:13">
      <c r="A21" s="15">
        <v>990</v>
      </c>
      <c r="B21" s="15" t="s">
        <v>84</v>
      </c>
      <c r="C21" s="15" t="s">
        <v>96</v>
      </c>
      <c r="D21" s="15" t="s">
        <v>97</v>
      </c>
      <c r="E21" s="15" t="s">
        <v>15</v>
      </c>
      <c r="F21" s="15" t="s">
        <v>100</v>
      </c>
      <c r="G21" s="15">
        <v>8.5</v>
      </c>
      <c r="H21" s="15">
        <v>731</v>
      </c>
      <c r="I21" s="15" t="s">
        <v>83</v>
      </c>
      <c r="J21" s="15" t="s">
        <v>42</v>
      </c>
      <c r="K21" s="15" t="s">
        <v>68</v>
      </c>
      <c r="L21" s="15">
        <v>1</v>
      </c>
      <c r="M21" s="15"/>
    </row>
    <row r="22" spans="1:13">
      <c r="A22" s="15">
        <v>991</v>
      </c>
      <c r="B22" s="15" t="s">
        <v>84</v>
      </c>
      <c r="C22" s="15" t="s">
        <v>96</v>
      </c>
      <c r="D22" s="15" t="s">
        <v>97</v>
      </c>
      <c r="E22" s="15" t="s">
        <v>15</v>
      </c>
      <c r="F22" s="15" t="s">
        <v>100</v>
      </c>
      <c r="G22" s="15">
        <v>8.5</v>
      </c>
      <c r="H22" s="15">
        <v>732</v>
      </c>
      <c r="I22" s="15" t="s">
        <v>83</v>
      </c>
      <c r="J22" s="15" t="s">
        <v>42</v>
      </c>
      <c r="K22" s="15" t="s">
        <v>64</v>
      </c>
      <c r="L22" s="15">
        <v>1</v>
      </c>
      <c r="M22" s="15"/>
    </row>
    <row r="23" spans="1:13">
      <c r="A23" s="15">
        <v>992</v>
      </c>
      <c r="B23" s="15" t="s">
        <v>84</v>
      </c>
      <c r="C23" s="15" t="s">
        <v>96</v>
      </c>
      <c r="D23" s="15" t="s">
        <v>97</v>
      </c>
      <c r="E23" s="15" t="s">
        <v>15</v>
      </c>
      <c r="F23" s="15" t="s">
        <v>98</v>
      </c>
      <c r="G23" s="15">
        <v>14.5</v>
      </c>
      <c r="H23" s="15">
        <v>46</v>
      </c>
      <c r="I23" s="15" t="s">
        <v>83</v>
      </c>
      <c r="J23" s="15" t="s">
        <v>33</v>
      </c>
      <c r="K23" s="15" t="s">
        <v>68</v>
      </c>
      <c r="L23" s="15">
        <v>1</v>
      </c>
      <c r="M23" s="15">
        <v>1</v>
      </c>
    </row>
    <row r="24" spans="1:13">
      <c r="A24" s="15">
        <v>993</v>
      </c>
      <c r="B24" s="15" t="s">
        <v>84</v>
      </c>
      <c r="C24" s="15" t="s">
        <v>96</v>
      </c>
      <c r="D24" s="15" t="s">
        <v>97</v>
      </c>
      <c r="E24" s="15" t="s">
        <v>15</v>
      </c>
      <c r="F24" s="15" t="s">
        <v>98</v>
      </c>
      <c r="G24" s="15">
        <v>14.5</v>
      </c>
      <c r="H24" s="15">
        <v>46</v>
      </c>
      <c r="I24" s="15" t="s">
        <v>83</v>
      </c>
      <c r="J24" s="15" t="s">
        <v>33</v>
      </c>
      <c r="K24" s="15" t="s">
        <v>68</v>
      </c>
      <c r="L24" s="15">
        <v>1</v>
      </c>
      <c r="M24" s="15">
        <v>1</v>
      </c>
    </row>
    <row r="25" spans="1:13">
      <c r="A25" s="15">
        <v>994</v>
      </c>
      <c r="B25" s="15" t="s">
        <v>84</v>
      </c>
      <c r="C25" s="15" t="s">
        <v>96</v>
      </c>
      <c r="D25" s="15" t="s">
        <v>97</v>
      </c>
      <c r="E25" s="15" t="s">
        <v>15</v>
      </c>
      <c r="F25" s="15" t="s">
        <v>98</v>
      </c>
      <c r="G25" s="15">
        <v>14.5</v>
      </c>
      <c r="H25" s="15">
        <v>45</v>
      </c>
      <c r="I25" s="15" t="s">
        <v>83</v>
      </c>
      <c r="J25" s="15" t="s">
        <v>33</v>
      </c>
      <c r="K25" s="15" t="s">
        <v>64</v>
      </c>
      <c r="L25" s="15">
        <v>1</v>
      </c>
      <c r="M25" s="15">
        <v>1</v>
      </c>
    </row>
    <row r="26" spans="1:13">
      <c r="A26" s="15">
        <v>995</v>
      </c>
      <c r="B26" s="15" t="s">
        <v>84</v>
      </c>
      <c r="C26" s="15" t="s">
        <v>96</v>
      </c>
      <c r="D26" s="15" t="s">
        <v>97</v>
      </c>
      <c r="E26" s="15" t="s">
        <v>15</v>
      </c>
      <c r="F26" s="15" t="s">
        <v>98</v>
      </c>
      <c r="G26" s="15">
        <v>14.5</v>
      </c>
      <c r="H26" s="15">
        <v>45</v>
      </c>
      <c r="I26" s="15" t="s">
        <v>83</v>
      </c>
      <c r="J26" s="15" t="s">
        <v>33</v>
      </c>
      <c r="K26" s="15" t="s">
        <v>64</v>
      </c>
      <c r="L26" s="15">
        <v>1</v>
      </c>
      <c r="M26" s="15">
        <v>1</v>
      </c>
    </row>
    <row r="27" spans="1:13">
      <c r="A27" s="15">
        <v>996</v>
      </c>
      <c r="B27" s="15" t="s">
        <v>84</v>
      </c>
      <c r="C27" s="15" t="s">
        <v>96</v>
      </c>
      <c r="D27" s="15" t="s">
        <v>97</v>
      </c>
      <c r="E27" s="15" t="s">
        <v>15</v>
      </c>
      <c r="F27" s="15" t="s">
        <v>98</v>
      </c>
      <c r="G27" s="15">
        <v>14.5</v>
      </c>
      <c r="H27" s="15">
        <v>45</v>
      </c>
      <c r="I27" s="15" t="s">
        <v>83</v>
      </c>
      <c r="J27" s="15" t="s">
        <v>33</v>
      </c>
      <c r="K27" s="15" t="s">
        <v>64</v>
      </c>
      <c r="L27" s="15">
        <v>1</v>
      </c>
      <c r="M27" s="15">
        <v>1</v>
      </c>
    </row>
    <row r="28" spans="1:13">
      <c r="A28" s="15">
        <v>997</v>
      </c>
      <c r="B28" s="15" t="s">
        <v>84</v>
      </c>
      <c r="C28" s="15" t="s">
        <v>96</v>
      </c>
      <c r="D28" s="15" t="s">
        <v>97</v>
      </c>
      <c r="E28" s="15" t="s">
        <v>15</v>
      </c>
      <c r="F28" s="15" t="s">
        <v>98</v>
      </c>
      <c r="G28" s="15">
        <v>14.5</v>
      </c>
      <c r="H28" s="15">
        <v>862</v>
      </c>
      <c r="I28" s="15" t="s">
        <v>83</v>
      </c>
      <c r="J28" s="15" t="s">
        <v>33</v>
      </c>
      <c r="K28" s="15" t="s">
        <v>70</v>
      </c>
      <c r="L28" s="15">
        <v>1</v>
      </c>
      <c r="M28" s="15">
        <v>1</v>
      </c>
    </row>
    <row r="29" spans="1:13">
      <c r="A29" s="15">
        <v>998</v>
      </c>
      <c r="B29" s="15" t="s">
        <v>84</v>
      </c>
      <c r="C29" s="15" t="s">
        <v>99</v>
      </c>
      <c r="D29" s="15" t="s">
        <v>97</v>
      </c>
      <c r="E29" s="15" t="s">
        <v>15</v>
      </c>
      <c r="F29" s="15" t="s">
        <v>98</v>
      </c>
      <c r="G29" s="15">
        <v>14.5</v>
      </c>
      <c r="H29" s="15">
        <v>36</v>
      </c>
      <c r="I29" s="15" t="s">
        <v>83</v>
      </c>
      <c r="J29" s="15" t="s">
        <v>34</v>
      </c>
      <c r="K29" s="15" t="s">
        <v>64</v>
      </c>
      <c r="L29" s="15">
        <v>1</v>
      </c>
      <c r="M29" s="15">
        <v>1</v>
      </c>
    </row>
    <row r="30" spans="1:13">
      <c r="A30" s="15">
        <v>999</v>
      </c>
      <c r="B30" s="15" t="s">
        <v>84</v>
      </c>
      <c r="C30" s="15" t="s">
        <v>96</v>
      </c>
      <c r="D30" s="15" t="s">
        <v>97</v>
      </c>
      <c r="E30" s="15" t="s">
        <v>15</v>
      </c>
      <c r="F30" s="15" t="s">
        <v>100</v>
      </c>
      <c r="G30" s="15">
        <v>8.5</v>
      </c>
      <c r="H30" s="15">
        <v>41</v>
      </c>
      <c r="I30" s="15" t="s">
        <v>83</v>
      </c>
      <c r="J30" s="15" t="s">
        <v>35</v>
      </c>
      <c r="K30" s="15" t="s">
        <v>63</v>
      </c>
      <c r="L30" s="15">
        <v>1</v>
      </c>
      <c r="M30" s="15"/>
    </row>
    <row r="31" spans="1:13">
      <c r="A31" s="15">
        <v>1000</v>
      </c>
      <c r="B31" s="15" t="s">
        <v>84</v>
      </c>
      <c r="C31" s="15" t="s">
        <v>96</v>
      </c>
      <c r="D31" s="15" t="s">
        <v>97</v>
      </c>
      <c r="E31" s="15" t="s">
        <v>15</v>
      </c>
      <c r="F31" s="15" t="s">
        <v>98</v>
      </c>
      <c r="G31" s="15">
        <v>14.5</v>
      </c>
      <c r="H31" s="15">
        <v>41</v>
      </c>
      <c r="I31" s="15" t="s">
        <v>83</v>
      </c>
      <c r="J31" s="15" t="s">
        <v>35</v>
      </c>
      <c r="K31" s="15" t="s">
        <v>63</v>
      </c>
      <c r="L31" s="15">
        <v>1</v>
      </c>
      <c r="M31" s="15">
        <v>1</v>
      </c>
    </row>
    <row r="32" spans="1:13">
      <c r="A32" s="15">
        <v>1001</v>
      </c>
      <c r="B32" s="15" t="s">
        <v>84</v>
      </c>
      <c r="C32" s="15" t="s">
        <v>96</v>
      </c>
      <c r="D32" s="15" t="s">
        <v>97</v>
      </c>
      <c r="E32" s="15" t="s">
        <v>15</v>
      </c>
      <c r="F32" s="15" t="s">
        <v>98</v>
      </c>
      <c r="G32" s="15">
        <v>14.5</v>
      </c>
      <c r="H32" s="15">
        <v>37</v>
      </c>
      <c r="I32" s="15" t="s">
        <v>83</v>
      </c>
      <c r="J32" s="15" t="s">
        <v>19</v>
      </c>
      <c r="K32" s="15" t="s">
        <v>68</v>
      </c>
      <c r="L32" s="15">
        <v>1</v>
      </c>
      <c r="M32" s="15">
        <v>1</v>
      </c>
    </row>
    <row r="33" spans="1:13">
      <c r="A33" s="15">
        <v>1002</v>
      </c>
      <c r="B33" s="15" t="s">
        <v>84</v>
      </c>
      <c r="C33" s="15" t="s">
        <v>96</v>
      </c>
      <c r="D33" s="15" t="s">
        <v>97</v>
      </c>
      <c r="E33" s="15" t="s">
        <v>15</v>
      </c>
      <c r="F33" s="15" t="s">
        <v>100</v>
      </c>
      <c r="G33" s="15">
        <v>8.5</v>
      </c>
      <c r="H33" s="15">
        <v>37</v>
      </c>
      <c r="I33" s="15" t="s">
        <v>83</v>
      </c>
      <c r="J33" s="15" t="s">
        <v>19</v>
      </c>
      <c r="K33" s="15" t="s">
        <v>68</v>
      </c>
      <c r="L33" s="15">
        <v>1</v>
      </c>
      <c r="M33" s="15"/>
    </row>
    <row r="34" spans="1:13">
      <c r="A34" s="15">
        <v>1003</v>
      </c>
      <c r="B34" s="15" t="s">
        <v>84</v>
      </c>
      <c r="C34" s="15" t="s">
        <v>96</v>
      </c>
      <c r="D34" s="15" t="s">
        <v>97</v>
      </c>
      <c r="E34" s="15" t="s">
        <v>15</v>
      </c>
      <c r="F34" s="15" t="s">
        <v>98</v>
      </c>
      <c r="G34" s="15">
        <v>14.5</v>
      </c>
      <c r="H34" s="15">
        <v>37</v>
      </c>
      <c r="I34" s="15" t="s">
        <v>83</v>
      </c>
      <c r="J34" s="15" t="s">
        <v>19</v>
      </c>
      <c r="K34" s="15" t="s">
        <v>68</v>
      </c>
      <c r="L34" s="15">
        <v>1</v>
      </c>
      <c r="M34" s="15">
        <v>1</v>
      </c>
    </row>
    <row r="35" spans="1:13">
      <c r="A35" s="15">
        <v>1004</v>
      </c>
      <c r="B35" s="15" t="s">
        <v>84</v>
      </c>
      <c r="C35" s="15" t="s">
        <v>96</v>
      </c>
      <c r="D35" s="15" t="s">
        <v>97</v>
      </c>
      <c r="E35" s="15" t="s">
        <v>15</v>
      </c>
      <c r="F35" s="15" t="s">
        <v>98</v>
      </c>
      <c r="G35" s="15">
        <v>14.5</v>
      </c>
      <c r="H35" s="15">
        <v>37</v>
      </c>
      <c r="I35" s="15" t="s">
        <v>83</v>
      </c>
      <c r="J35" s="15" t="s">
        <v>19</v>
      </c>
      <c r="K35" s="15" t="s">
        <v>68</v>
      </c>
      <c r="L35" s="15">
        <v>1</v>
      </c>
      <c r="M35" s="15">
        <v>1</v>
      </c>
    </row>
    <row r="36" spans="1:13">
      <c r="A36" s="15">
        <v>1005</v>
      </c>
      <c r="B36" s="15" t="s">
        <v>84</v>
      </c>
      <c r="C36" s="15" t="s">
        <v>96</v>
      </c>
      <c r="D36" s="15" t="s">
        <v>97</v>
      </c>
      <c r="E36" s="15" t="s">
        <v>15</v>
      </c>
      <c r="F36" s="15" t="s">
        <v>98</v>
      </c>
      <c r="G36" s="15">
        <v>14.5</v>
      </c>
      <c r="H36" s="15">
        <v>37</v>
      </c>
      <c r="I36" s="15" t="s">
        <v>83</v>
      </c>
      <c r="J36" s="15" t="s">
        <v>19</v>
      </c>
      <c r="K36" s="15" t="s">
        <v>68</v>
      </c>
      <c r="L36" s="15">
        <v>1</v>
      </c>
      <c r="M36" s="15">
        <v>1</v>
      </c>
    </row>
    <row r="37" spans="1:13">
      <c r="A37" s="15">
        <v>1006</v>
      </c>
      <c r="B37" s="15" t="s">
        <v>84</v>
      </c>
      <c r="C37" s="15" t="s">
        <v>96</v>
      </c>
      <c r="D37" s="15" t="s">
        <v>97</v>
      </c>
      <c r="E37" s="15" t="s">
        <v>15</v>
      </c>
      <c r="F37" s="15" t="s">
        <v>98</v>
      </c>
      <c r="G37" s="15">
        <v>14.5</v>
      </c>
      <c r="H37" s="15">
        <v>37</v>
      </c>
      <c r="I37" s="15" t="s">
        <v>83</v>
      </c>
      <c r="J37" s="15" t="s">
        <v>19</v>
      </c>
      <c r="K37" s="15" t="s">
        <v>68</v>
      </c>
      <c r="L37" s="15">
        <v>1</v>
      </c>
      <c r="M37" s="15">
        <v>1</v>
      </c>
    </row>
    <row r="38" spans="1:13">
      <c r="A38" s="15">
        <v>1007</v>
      </c>
      <c r="B38" s="15" t="s">
        <v>84</v>
      </c>
      <c r="C38" s="15" t="s">
        <v>96</v>
      </c>
      <c r="D38" s="15" t="s">
        <v>97</v>
      </c>
      <c r="E38" s="15" t="s">
        <v>15</v>
      </c>
      <c r="F38" s="15" t="s">
        <v>98</v>
      </c>
      <c r="G38" s="15">
        <v>14.5</v>
      </c>
      <c r="H38" s="15">
        <v>37</v>
      </c>
      <c r="I38" s="15" t="s">
        <v>83</v>
      </c>
      <c r="J38" s="15" t="s">
        <v>19</v>
      </c>
      <c r="K38" s="15" t="s">
        <v>68</v>
      </c>
      <c r="L38" s="15">
        <v>1</v>
      </c>
      <c r="M38" s="15">
        <v>1</v>
      </c>
    </row>
    <row r="39" spans="1:13">
      <c r="A39" s="15">
        <v>1008</v>
      </c>
      <c r="B39" s="15" t="s">
        <v>84</v>
      </c>
      <c r="C39" s="15" t="s">
        <v>96</v>
      </c>
      <c r="D39" s="15" t="s">
        <v>97</v>
      </c>
      <c r="E39" s="15" t="s">
        <v>15</v>
      </c>
      <c r="F39" s="15" t="s">
        <v>98</v>
      </c>
      <c r="G39" s="15">
        <v>14.5</v>
      </c>
      <c r="H39" s="15">
        <v>37</v>
      </c>
      <c r="I39" s="15" t="s">
        <v>83</v>
      </c>
      <c r="J39" s="15" t="s">
        <v>19</v>
      </c>
      <c r="K39" s="15" t="s">
        <v>68</v>
      </c>
      <c r="L39" s="15">
        <v>1</v>
      </c>
      <c r="M39" s="15">
        <v>1</v>
      </c>
    </row>
    <row r="40" spans="1:13">
      <c r="A40" s="15">
        <v>1009</v>
      </c>
      <c r="B40" s="15" t="s">
        <v>84</v>
      </c>
      <c r="C40" s="15" t="s">
        <v>96</v>
      </c>
      <c r="D40" s="15" t="s">
        <v>97</v>
      </c>
      <c r="E40" s="15" t="s">
        <v>15</v>
      </c>
      <c r="F40" s="15" t="s">
        <v>98</v>
      </c>
      <c r="G40" s="15">
        <v>14.5</v>
      </c>
      <c r="H40" s="15">
        <v>1185</v>
      </c>
      <c r="I40" s="15" t="s">
        <v>83</v>
      </c>
      <c r="J40" s="15" t="s">
        <v>17</v>
      </c>
      <c r="K40" s="15" t="s">
        <v>70</v>
      </c>
      <c r="L40" s="15">
        <v>1</v>
      </c>
      <c r="M40" s="15">
        <v>1</v>
      </c>
    </row>
    <row r="41" spans="1:13">
      <c r="A41" s="15">
        <v>1010</v>
      </c>
      <c r="B41" s="15" t="s">
        <v>84</v>
      </c>
      <c r="C41" s="15" t="s">
        <v>96</v>
      </c>
      <c r="D41" s="15" t="s">
        <v>97</v>
      </c>
      <c r="E41" s="15" t="s">
        <v>15</v>
      </c>
      <c r="F41" s="15" t="s">
        <v>98</v>
      </c>
      <c r="G41" s="15">
        <v>14.5</v>
      </c>
      <c r="H41" s="15">
        <v>1185</v>
      </c>
      <c r="I41" s="15" t="s">
        <v>83</v>
      </c>
      <c r="J41" s="15" t="s">
        <v>17</v>
      </c>
      <c r="K41" s="15" t="s">
        <v>70</v>
      </c>
      <c r="L41" s="15">
        <v>1</v>
      </c>
      <c r="M41" s="15">
        <v>1</v>
      </c>
    </row>
    <row r="42" spans="1:13">
      <c r="A42" s="15">
        <v>1011</v>
      </c>
      <c r="B42" s="15" t="s">
        <v>84</v>
      </c>
      <c r="C42" s="15" t="s">
        <v>96</v>
      </c>
      <c r="D42" s="15" t="s">
        <v>97</v>
      </c>
      <c r="E42" s="15" t="s">
        <v>15</v>
      </c>
      <c r="F42" s="15" t="s">
        <v>98</v>
      </c>
      <c r="G42" s="15">
        <v>14.5</v>
      </c>
      <c r="H42" s="15">
        <v>1185</v>
      </c>
      <c r="I42" s="15" t="s">
        <v>83</v>
      </c>
      <c r="J42" s="15" t="s">
        <v>17</v>
      </c>
      <c r="K42" s="15" t="s">
        <v>70</v>
      </c>
      <c r="L42" s="15">
        <v>1</v>
      </c>
      <c r="M42" s="15">
        <v>1</v>
      </c>
    </row>
    <row r="43" spans="1:13">
      <c r="A43" s="15">
        <v>1012</v>
      </c>
      <c r="B43" s="15" t="s">
        <v>84</v>
      </c>
      <c r="C43" s="15" t="s">
        <v>96</v>
      </c>
      <c r="D43" s="15" t="s">
        <v>97</v>
      </c>
      <c r="E43" s="15" t="s">
        <v>15</v>
      </c>
      <c r="F43" s="15" t="s">
        <v>98</v>
      </c>
      <c r="G43" s="15">
        <v>14.5</v>
      </c>
      <c r="H43" s="15">
        <v>1185</v>
      </c>
      <c r="I43" s="15" t="s">
        <v>83</v>
      </c>
      <c r="J43" s="15" t="s">
        <v>17</v>
      </c>
      <c r="K43" s="15" t="s">
        <v>70</v>
      </c>
      <c r="L43" s="15">
        <v>1</v>
      </c>
      <c r="M43" s="15">
        <v>1</v>
      </c>
    </row>
    <row r="44" spans="1:13">
      <c r="A44" s="15">
        <v>1013</v>
      </c>
      <c r="B44" s="15" t="s">
        <v>84</v>
      </c>
      <c r="C44" s="15" t="s">
        <v>96</v>
      </c>
      <c r="D44" s="15" t="s">
        <v>97</v>
      </c>
      <c r="E44" s="15" t="s">
        <v>15</v>
      </c>
      <c r="F44" s="15" t="s">
        <v>98</v>
      </c>
      <c r="G44" s="15">
        <v>14.5</v>
      </c>
      <c r="H44" s="15">
        <v>1185</v>
      </c>
      <c r="I44" s="15" t="s">
        <v>83</v>
      </c>
      <c r="J44" s="15" t="s">
        <v>17</v>
      </c>
      <c r="K44" s="15" t="s">
        <v>70</v>
      </c>
      <c r="L44" s="15">
        <v>1</v>
      </c>
      <c r="M44" s="15">
        <v>1</v>
      </c>
    </row>
    <row r="45" spans="1:13">
      <c r="A45" s="15">
        <v>1014</v>
      </c>
      <c r="B45" s="15" t="s">
        <v>84</v>
      </c>
      <c r="C45" s="15" t="s">
        <v>96</v>
      </c>
      <c r="D45" s="15" t="s">
        <v>97</v>
      </c>
      <c r="E45" s="15" t="s">
        <v>15</v>
      </c>
      <c r="F45" s="15" t="s">
        <v>98</v>
      </c>
      <c r="G45" s="15">
        <v>14.5</v>
      </c>
      <c r="H45" s="15">
        <v>1185</v>
      </c>
      <c r="I45" s="15" t="s">
        <v>83</v>
      </c>
      <c r="J45" s="15" t="s">
        <v>17</v>
      </c>
      <c r="K45" s="15" t="s">
        <v>70</v>
      </c>
      <c r="L45" s="15">
        <v>1</v>
      </c>
      <c r="M45" s="15">
        <v>1</v>
      </c>
    </row>
    <row r="46" spans="1:13">
      <c r="A46" s="15">
        <v>1015</v>
      </c>
      <c r="B46" s="15" t="s">
        <v>101</v>
      </c>
      <c r="C46" s="15" t="s">
        <v>99</v>
      </c>
      <c r="D46" s="15" t="s">
        <v>97</v>
      </c>
      <c r="E46" s="15" t="s">
        <v>15</v>
      </c>
      <c r="F46" s="15" t="s">
        <v>100</v>
      </c>
      <c r="G46" s="15">
        <v>8.5</v>
      </c>
      <c r="H46" s="15">
        <v>756</v>
      </c>
      <c r="I46" s="15" t="s">
        <v>83</v>
      </c>
      <c r="J46" s="15" t="s">
        <v>19</v>
      </c>
      <c r="K46" s="15" t="s">
        <v>70</v>
      </c>
      <c r="L46" s="15">
        <v>1</v>
      </c>
      <c r="M46" s="15"/>
    </row>
    <row r="47" spans="1:13">
      <c r="A47" s="15">
        <v>1016</v>
      </c>
      <c r="B47" s="15" t="s">
        <v>84</v>
      </c>
      <c r="C47" s="15" t="s">
        <v>96</v>
      </c>
      <c r="D47" s="15" t="s">
        <v>97</v>
      </c>
      <c r="E47" s="15" t="s">
        <v>15</v>
      </c>
      <c r="F47" s="15" t="s">
        <v>98</v>
      </c>
      <c r="G47" s="15">
        <v>14.5</v>
      </c>
      <c r="H47" s="15">
        <v>478</v>
      </c>
      <c r="I47" s="15" t="s">
        <v>83</v>
      </c>
      <c r="J47" s="15" t="s">
        <v>54</v>
      </c>
      <c r="K47" s="15" t="s">
        <v>68</v>
      </c>
      <c r="L47" s="15">
        <v>1</v>
      </c>
      <c r="M47" s="15">
        <v>1</v>
      </c>
    </row>
    <row r="48" spans="1:13">
      <c r="A48" s="15">
        <v>1017</v>
      </c>
      <c r="B48" s="15" t="s">
        <v>84</v>
      </c>
      <c r="C48" s="15" t="s">
        <v>96</v>
      </c>
      <c r="D48" s="15" t="s">
        <v>97</v>
      </c>
      <c r="E48" s="15" t="s">
        <v>15</v>
      </c>
      <c r="F48" s="15" t="s">
        <v>98</v>
      </c>
      <c r="G48" s="15">
        <v>14.5</v>
      </c>
      <c r="H48" s="15">
        <v>478</v>
      </c>
      <c r="I48" s="15" t="s">
        <v>83</v>
      </c>
      <c r="J48" s="15" t="s">
        <v>54</v>
      </c>
      <c r="K48" s="15" t="s">
        <v>68</v>
      </c>
      <c r="L48" s="15">
        <v>1</v>
      </c>
      <c r="M48" s="15">
        <v>1</v>
      </c>
    </row>
    <row r="49" spans="1:13">
      <c r="A49" s="15">
        <v>1018</v>
      </c>
      <c r="B49" s="15" t="s">
        <v>84</v>
      </c>
      <c r="C49" s="15" t="s">
        <v>96</v>
      </c>
      <c r="D49" s="15" t="s">
        <v>97</v>
      </c>
      <c r="E49" s="15" t="s">
        <v>15</v>
      </c>
      <c r="F49" s="15" t="s">
        <v>98</v>
      </c>
      <c r="G49" s="15">
        <v>14.5</v>
      </c>
      <c r="H49" s="15">
        <v>478</v>
      </c>
      <c r="I49" s="15" t="s">
        <v>83</v>
      </c>
      <c r="J49" s="15" t="s">
        <v>54</v>
      </c>
      <c r="K49" s="15" t="s">
        <v>68</v>
      </c>
      <c r="L49" s="15">
        <v>1</v>
      </c>
      <c r="M49" s="15">
        <v>1</v>
      </c>
    </row>
    <row r="50" spans="1:13">
      <c r="A50" s="15">
        <v>1019</v>
      </c>
      <c r="B50" s="15" t="s">
        <v>84</v>
      </c>
      <c r="C50" s="15" t="s">
        <v>96</v>
      </c>
      <c r="D50" s="15" t="s">
        <v>97</v>
      </c>
      <c r="E50" s="15" t="s">
        <v>15</v>
      </c>
      <c r="F50" s="15" t="s">
        <v>98</v>
      </c>
      <c r="G50" s="15">
        <v>14.5</v>
      </c>
      <c r="H50" s="15">
        <v>478</v>
      </c>
      <c r="I50" s="15" t="s">
        <v>83</v>
      </c>
      <c r="J50" s="15" t="s">
        <v>54</v>
      </c>
      <c r="K50" s="15" t="s">
        <v>68</v>
      </c>
      <c r="L50" s="15">
        <v>1</v>
      </c>
      <c r="M50" s="15">
        <v>1</v>
      </c>
    </row>
    <row r="51" spans="1:13">
      <c r="A51" s="15">
        <v>1020</v>
      </c>
      <c r="B51" s="15" t="s">
        <v>84</v>
      </c>
      <c r="C51" s="15" t="s">
        <v>96</v>
      </c>
      <c r="D51" s="15" t="s">
        <v>97</v>
      </c>
      <c r="E51" s="15" t="s">
        <v>15</v>
      </c>
      <c r="F51" s="15" t="s">
        <v>98</v>
      </c>
      <c r="G51" s="15">
        <v>14.5</v>
      </c>
      <c r="H51" s="15">
        <v>478</v>
      </c>
      <c r="I51" s="15" t="s">
        <v>83</v>
      </c>
      <c r="J51" s="15" t="s">
        <v>54</v>
      </c>
      <c r="K51" s="15" t="s">
        <v>68</v>
      </c>
      <c r="L51" s="15">
        <v>1</v>
      </c>
      <c r="M51" s="15">
        <v>1</v>
      </c>
    </row>
    <row r="52" spans="1:13">
      <c r="A52" s="15">
        <v>1021</v>
      </c>
      <c r="B52" s="15" t="s">
        <v>84</v>
      </c>
      <c r="C52" s="15" t="s">
        <v>96</v>
      </c>
      <c r="D52" s="15" t="s">
        <v>97</v>
      </c>
      <c r="E52" s="15" t="s">
        <v>15</v>
      </c>
      <c r="F52" s="15" t="s">
        <v>98</v>
      </c>
      <c r="G52" s="15">
        <v>14.5</v>
      </c>
      <c r="H52" s="15">
        <v>478</v>
      </c>
      <c r="I52" s="15" t="s">
        <v>83</v>
      </c>
      <c r="J52" s="15" t="s">
        <v>54</v>
      </c>
      <c r="K52" s="15" t="s">
        <v>68</v>
      </c>
      <c r="L52" s="15">
        <v>1</v>
      </c>
      <c r="M52" s="15">
        <v>1</v>
      </c>
    </row>
    <row r="53" spans="1:13">
      <c r="A53" s="15">
        <v>1022</v>
      </c>
      <c r="B53" s="15" t="s">
        <v>84</v>
      </c>
      <c r="C53" s="15" t="s">
        <v>96</v>
      </c>
      <c r="D53" s="15" t="s">
        <v>97</v>
      </c>
      <c r="E53" s="15" t="s">
        <v>15</v>
      </c>
      <c r="F53" s="15" t="s">
        <v>98</v>
      </c>
      <c r="G53" s="15">
        <v>14.5</v>
      </c>
      <c r="H53" s="15">
        <v>478</v>
      </c>
      <c r="I53" s="15" t="s">
        <v>83</v>
      </c>
      <c r="J53" s="15" t="s">
        <v>54</v>
      </c>
      <c r="K53" s="15" t="s">
        <v>68</v>
      </c>
      <c r="L53" s="15">
        <v>1</v>
      </c>
      <c r="M53" s="15">
        <v>1</v>
      </c>
    </row>
    <row r="54" spans="1:13">
      <c r="A54" s="15">
        <v>1023</v>
      </c>
      <c r="B54" s="15" t="s">
        <v>84</v>
      </c>
      <c r="C54" s="15" t="s">
        <v>96</v>
      </c>
      <c r="D54" s="15" t="s">
        <v>97</v>
      </c>
      <c r="E54" s="15" t="s">
        <v>15</v>
      </c>
      <c r="F54" s="15" t="s">
        <v>98</v>
      </c>
      <c r="G54" s="15">
        <v>14.5</v>
      </c>
      <c r="H54" s="15">
        <v>478</v>
      </c>
      <c r="I54" s="15" t="s">
        <v>83</v>
      </c>
      <c r="J54" s="15" t="s">
        <v>54</v>
      </c>
      <c r="K54" s="15" t="s">
        <v>68</v>
      </c>
      <c r="L54" s="15">
        <v>1</v>
      </c>
      <c r="M54" s="15">
        <v>1</v>
      </c>
    </row>
    <row r="55" spans="1:13">
      <c r="A55" s="15">
        <v>1024</v>
      </c>
      <c r="B55" s="15" t="s">
        <v>84</v>
      </c>
      <c r="C55" s="15" t="s">
        <v>96</v>
      </c>
      <c r="D55" s="15" t="s">
        <v>97</v>
      </c>
      <c r="E55" s="15" t="s">
        <v>15</v>
      </c>
      <c r="F55" s="15" t="s">
        <v>98</v>
      </c>
      <c r="G55" s="15">
        <v>14.5</v>
      </c>
      <c r="H55" s="15">
        <v>478</v>
      </c>
      <c r="I55" s="15" t="s">
        <v>83</v>
      </c>
      <c r="J55" s="15" t="s">
        <v>54</v>
      </c>
      <c r="K55" s="15" t="s">
        <v>68</v>
      </c>
      <c r="L55" s="15">
        <v>1</v>
      </c>
      <c r="M55" s="15">
        <v>1</v>
      </c>
    </row>
    <row r="56" spans="1:13">
      <c r="A56" s="15">
        <v>1025</v>
      </c>
      <c r="B56" s="15" t="s">
        <v>84</v>
      </c>
      <c r="C56" s="15" t="s">
        <v>96</v>
      </c>
      <c r="D56" s="15" t="s">
        <v>97</v>
      </c>
      <c r="E56" s="15" t="s">
        <v>15</v>
      </c>
      <c r="F56" s="15" t="s">
        <v>98</v>
      </c>
      <c r="G56" s="15">
        <v>14.5</v>
      </c>
      <c r="H56" s="15">
        <v>478</v>
      </c>
      <c r="I56" s="15" t="s">
        <v>83</v>
      </c>
      <c r="J56" s="15" t="s">
        <v>54</v>
      </c>
      <c r="K56" s="15" t="s">
        <v>68</v>
      </c>
      <c r="L56" s="15">
        <v>1</v>
      </c>
      <c r="M56" s="15">
        <v>1</v>
      </c>
    </row>
    <row r="57" spans="1:13">
      <c r="A57" s="15">
        <v>1026</v>
      </c>
      <c r="B57" s="15" t="s">
        <v>84</v>
      </c>
      <c r="C57" s="15" t="s">
        <v>96</v>
      </c>
      <c r="D57" s="15" t="s">
        <v>97</v>
      </c>
      <c r="E57" s="15" t="s">
        <v>15</v>
      </c>
      <c r="F57" s="15" t="s">
        <v>98</v>
      </c>
      <c r="G57" s="15">
        <v>14.5</v>
      </c>
      <c r="H57" s="15">
        <v>478</v>
      </c>
      <c r="I57" s="15" t="s">
        <v>83</v>
      </c>
      <c r="J57" s="15" t="s">
        <v>54</v>
      </c>
      <c r="K57" s="15" t="s">
        <v>68</v>
      </c>
      <c r="L57" s="15">
        <v>1</v>
      </c>
      <c r="M57" s="15">
        <v>1</v>
      </c>
    </row>
    <row r="58" spans="1:13">
      <c r="A58" s="15">
        <v>1027</v>
      </c>
      <c r="B58" s="15" t="s">
        <v>84</v>
      </c>
      <c r="C58" s="15" t="s">
        <v>96</v>
      </c>
      <c r="D58" s="15" t="s">
        <v>97</v>
      </c>
      <c r="E58" s="15" t="s">
        <v>15</v>
      </c>
      <c r="F58" s="15" t="s">
        <v>98</v>
      </c>
      <c r="G58" s="15">
        <v>14.5</v>
      </c>
      <c r="H58" s="15">
        <v>478</v>
      </c>
      <c r="I58" s="15" t="s">
        <v>83</v>
      </c>
      <c r="J58" s="15" t="s">
        <v>54</v>
      </c>
      <c r="K58" s="15" t="s">
        <v>68</v>
      </c>
      <c r="L58" s="15">
        <v>1</v>
      </c>
      <c r="M58" s="15">
        <v>1</v>
      </c>
    </row>
    <row r="59" spans="1:13">
      <c r="A59" s="15">
        <v>1028</v>
      </c>
      <c r="B59" s="15" t="s">
        <v>84</v>
      </c>
      <c r="C59" s="15" t="s">
        <v>96</v>
      </c>
      <c r="D59" s="15" t="s">
        <v>97</v>
      </c>
      <c r="E59" s="15" t="s">
        <v>15</v>
      </c>
      <c r="F59" s="15" t="s">
        <v>100</v>
      </c>
      <c r="G59" s="15">
        <v>8.5</v>
      </c>
      <c r="H59" s="15">
        <v>478</v>
      </c>
      <c r="I59" s="15" t="s">
        <v>83</v>
      </c>
      <c r="J59" s="15" t="s">
        <v>54</v>
      </c>
      <c r="K59" s="15" t="s">
        <v>68</v>
      </c>
      <c r="L59" s="15">
        <v>1</v>
      </c>
      <c r="M59" s="15"/>
    </row>
    <row r="60" spans="1:13">
      <c r="A60" s="15">
        <v>1029</v>
      </c>
      <c r="B60" s="15" t="s">
        <v>84</v>
      </c>
      <c r="C60" s="15" t="s">
        <v>96</v>
      </c>
      <c r="D60" s="15" t="s">
        <v>97</v>
      </c>
      <c r="E60" s="15" t="s">
        <v>15</v>
      </c>
      <c r="F60" s="15" t="s">
        <v>98</v>
      </c>
      <c r="G60" s="15">
        <v>14.5</v>
      </c>
      <c r="H60" s="15">
        <v>478</v>
      </c>
      <c r="I60" s="15" t="s">
        <v>83</v>
      </c>
      <c r="J60" s="15" t="s">
        <v>54</v>
      </c>
      <c r="K60" s="15" t="s">
        <v>68</v>
      </c>
      <c r="L60" s="15">
        <v>1</v>
      </c>
      <c r="M60" s="15">
        <v>1</v>
      </c>
    </row>
    <row r="61" spans="1:13">
      <c r="A61" s="15">
        <v>1030</v>
      </c>
      <c r="B61" s="15" t="s">
        <v>84</v>
      </c>
      <c r="C61" s="15" t="s">
        <v>96</v>
      </c>
      <c r="D61" s="15" t="s">
        <v>97</v>
      </c>
      <c r="E61" s="15" t="s">
        <v>15</v>
      </c>
      <c r="F61" s="15" t="s">
        <v>98</v>
      </c>
      <c r="G61" s="15">
        <v>14.5</v>
      </c>
      <c r="H61" s="15">
        <v>478</v>
      </c>
      <c r="I61" s="15" t="s">
        <v>83</v>
      </c>
      <c r="J61" s="15" t="s">
        <v>54</v>
      </c>
      <c r="K61" s="15" t="s">
        <v>68</v>
      </c>
      <c r="L61" s="15">
        <v>1</v>
      </c>
      <c r="M61" s="15">
        <v>1</v>
      </c>
    </row>
    <row r="62" spans="1:13">
      <c r="A62" s="15">
        <v>1031</v>
      </c>
      <c r="B62" s="15" t="s">
        <v>84</v>
      </c>
      <c r="C62" s="15" t="s">
        <v>96</v>
      </c>
      <c r="D62" s="15" t="s">
        <v>97</v>
      </c>
      <c r="E62" s="15" t="s">
        <v>15</v>
      </c>
      <c r="F62" s="15" t="s">
        <v>98</v>
      </c>
      <c r="G62" s="15">
        <v>14.5</v>
      </c>
      <c r="H62" s="15">
        <v>475</v>
      </c>
      <c r="I62" s="15" t="s">
        <v>83</v>
      </c>
      <c r="J62" s="15" t="s">
        <v>52</v>
      </c>
      <c r="K62" s="15" t="s">
        <v>68</v>
      </c>
      <c r="L62" s="15">
        <v>1</v>
      </c>
      <c r="M62" s="15">
        <v>1</v>
      </c>
    </row>
    <row r="63" spans="1:13">
      <c r="A63" s="15">
        <v>1032</v>
      </c>
      <c r="B63" s="15" t="s">
        <v>84</v>
      </c>
      <c r="C63" s="15" t="s">
        <v>96</v>
      </c>
      <c r="D63" s="15" t="s">
        <v>97</v>
      </c>
      <c r="E63" s="15" t="s">
        <v>15</v>
      </c>
      <c r="F63" s="15" t="s">
        <v>98</v>
      </c>
      <c r="G63" s="15">
        <v>14.5</v>
      </c>
      <c r="H63" s="15">
        <v>475</v>
      </c>
      <c r="I63" s="15" t="s">
        <v>83</v>
      </c>
      <c r="J63" s="15" t="s">
        <v>52</v>
      </c>
      <c r="K63" s="15" t="s">
        <v>68</v>
      </c>
      <c r="L63" s="15">
        <v>1</v>
      </c>
      <c r="M63" s="15">
        <v>1</v>
      </c>
    </row>
    <row r="64" spans="1:13">
      <c r="A64" s="15">
        <v>1033</v>
      </c>
      <c r="B64" s="15" t="s">
        <v>84</v>
      </c>
      <c r="C64" s="15" t="s">
        <v>96</v>
      </c>
      <c r="D64" s="15" t="s">
        <v>97</v>
      </c>
      <c r="E64" s="15" t="s">
        <v>15</v>
      </c>
      <c r="F64" s="15" t="s">
        <v>98</v>
      </c>
      <c r="G64" s="15">
        <v>14.5</v>
      </c>
      <c r="H64" s="15">
        <v>475</v>
      </c>
      <c r="I64" s="15" t="s">
        <v>83</v>
      </c>
      <c r="J64" s="15" t="s">
        <v>52</v>
      </c>
      <c r="K64" s="15" t="s">
        <v>68</v>
      </c>
      <c r="L64" s="15">
        <v>1</v>
      </c>
      <c r="M64" s="15">
        <v>1</v>
      </c>
    </row>
    <row r="65" spans="1:13">
      <c r="A65" s="15">
        <v>1034</v>
      </c>
      <c r="B65" s="15" t="s">
        <v>84</v>
      </c>
      <c r="C65" s="15" t="s">
        <v>96</v>
      </c>
      <c r="D65" s="15" t="s">
        <v>97</v>
      </c>
      <c r="E65" s="15" t="s">
        <v>15</v>
      </c>
      <c r="F65" s="15" t="s">
        <v>98</v>
      </c>
      <c r="G65" s="15">
        <v>14.5</v>
      </c>
      <c r="H65" s="15">
        <v>475</v>
      </c>
      <c r="I65" s="15" t="s">
        <v>83</v>
      </c>
      <c r="J65" s="15" t="s">
        <v>52</v>
      </c>
      <c r="K65" s="15" t="s">
        <v>68</v>
      </c>
      <c r="L65" s="15">
        <v>1</v>
      </c>
      <c r="M65" s="15">
        <v>1</v>
      </c>
    </row>
    <row r="66" spans="1:13">
      <c r="A66" s="15">
        <v>1035</v>
      </c>
      <c r="B66" s="15" t="s">
        <v>84</v>
      </c>
      <c r="C66" s="15" t="s">
        <v>96</v>
      </c>
      <c r="D66" s="15" t="s">
        <v>97</v>
      </c>
      <c r="E66" s="15" t="s">
        <v>15</v>
      </c>
      <c r="F66" s="15" t="s">
        <v>98</v>
      </c>
      <c r="G66" s="15">
        <v>14.5</v>
      </c>
      <c r="H66" s="15">
        <v>475</v>
      </c>
      <c r="I66" s="15" t="s">
        <v>83</v>
      </c>
      <c r="J66" s="15" t="s">
        <v>52</v>
      </c>
      <c r="K66" s="15" t="s">
        <v>68</v>
      </c>
      <c r="L66" s="15">
        <v>1</v>
      </c>
      <c r="M66" s="15">
        <v>1</v>
      </c>
    </row>
    <row r="67" spans="1:13">
      <c r="A67" s="15">
        <v>1036</v>
      </c>
      <c r="B67" s="15" t="s">
        <v>84</v>
      </c>
      <c r="C67" s="15" t="s">
        <v>96</v>
      </c>
      <c r="D67" s="15" t="s">
        <v>97</v>
      </c>
      <c r="E67" s="15" t="s">
        <v>15</v>
      </c>
      <c r="F67" s="15" t="s">
        <v>98</v>
      </c>
      <c r="G67" s="15">
        <v>14.5</v>
      </c>
      <c r="H67" s="15">
        <v>475</v>
      </c>
      <c r="I67" s="15" t="s">
        <v>83</v>
      </c>
      <c r="J67" s="15" t="s">
        <v>52</v>
      </c>
      <c r="K67" s="15" t="s">
        <v>68</v>
      </c>
      <c r="L67" s="15">
        <v>1</v>
      </c>
      <c r="M67" s="15">
        <v>1</v>
      </c>
    </row>
    <row r="68" spans="1:13">
      <c r="A68" s="15">
        <v>1037</v>
      </c>
      <c r="B68" s="15" t="s">
        <v>84</v>
      </c>
      <c r="C68" s="15" t="s">
        <v>96</v>
      </c>
      <c r="D68" s="15" t="s">
        <v>97</v>
      </c>
      <c r="E68" s="15" t="s">
        <v>15</v>
      </c>
      <c r="F68" s="15" t="s">
        <v>98</v>
      </c>
      <c r="G68" s="15">
        <v>14.5</v>
      </c>
      <c r="H68" s="15">
        <v>475</v>
      </c>
      <c r="I68" s="15" t="s">
        <v>83</v>
      </c>
      <c r="J68" s="15" t="s">
        <v>52</v>
      </c>
      <c r="K68" s="15" t="s">
        <v>68</v>
      </c>
      <c r="L68" s="15">
        <v>1</v>
      </c>
      <c r="M68" s="15">
        <v>1</v>
      </c>
    </row>
    <row r="69" spans="1:13">
      <c r="A69" s="15">
        <v>1038</v>
      </c>
      <c r="B69" s="15" t="s">
        <v>84</v>
      </c>
      <c r="C69" s="15" t="s">
        <v>96</v>
      </c>
      <c r="D69" s="15" t="s">
        <v>97</v>
      </c>
      <c r="E69" s="15" t="s">
        <v>15</v>
      </c>
      <c r="F69" s="15" t="s">
        <v>98</v>
      </c>
      <c r="G69" s="15">
        <v>14.5</v>
      </c>
      <c r="H69" s="15">
        <v>475</v>
      </c>
      <c r="I69" s="15" t="s">
        <v>83</v>
      </c>
      <c r="J69" s="15" t="s">
        <v>52</v>
      </c>
      <c r="K69" s="15" t="s">
        <v>68</v>
      </c>
      <c r="L69" s="15">
        <v>1</v>
      </c>
      <c r="M69" s="15">
        <v>1</v>
      </c>
    </row>
    <row r="70" spans="1:13">
      <c r="A70" s="15">
        <v>1039</v>
      </c>
      <c r="B70" s="15" t="s">
        <v>84</v>
      </c>
      <c r="C70" s="15" t="s">
        <v>96</v>
      </c>
      <c r="D70" s="15" t="s">
        <v>97</v>
      </c>
      <c r="E70" s="15" t="s">
        <v>15</v>
      </c>
      <c r="F70" s="15" t="s">
        <v>98</v>
      </c>
      <c r="G70" s="15">
        <v>14.5</v>
      </c>
      <c r="H70" s="15">
        <v>475</v>
      </c>
      <c r="I70" s="15" t="s">
        <v>83</v>
      </c>
      <c r="J70" s="15" t="s">
        <v>52</v>
      </c>
      <c r="K70" s="15" t="s">
        <v>68</v>
      </c>
      <c r="L70" s="15">
        <v>1</v>
      </c>
      <c r="M70" s="15">
        <v>1</v>
      </c>
    </row>
    <row r="71" spans="1:13">
      <c r="A71" s="15">
        <v>1040</v>
      </c>
      <c r="B71" s="15" t="s">
        <v>84</v>
      </c>
      <c r="C71" s="15" t="s">
        <v>96</v>
      </c>
      <c r="D71" s="15" t="s">
        <v>97</v>
      </c>
      <c r="E71" s="15" t="s">
        <v>15</v>
      </c>
      <c r="F71" s="15" t="s">
        <v>98</v>
      </c>
      <c r="G71" s="15">
        <v>14.5</v>
      </c>
      <c r="H71" s="15">
        <v>473</v>
      </c>
      <c r="I71" s="15" t="s">
        <v>83</v>
      </c>
      <c r="J71" s="15" t="s">
        <v>52</v>
      </c>
      <c r="K71" s="15" t="s">
        <v>68</v>
      </c>
      <c r="L71" s="15">
        <v>1</v>
      </c>
      <c r="M71" s="15">
        <v>1</v>
      </c>
    </row>
    <row r="72" spans="1:13">
      <c r="A72" s="15">
        <v>1041</v>
      </c>
      <c r="B72" s="15" t="s">
        <v>84</v>
      </c>
      <c r="C72" s="15" t="s">
        <v>96</v>
      </c>
      <c r="D72" s="15" t="s">
        <v>97</v>
      </c>
      <c r="E72" s="15" t="s">
        <v>15</v>
      </c>
      <c r="F72" s="15" t="s">
        <v>98</v>
      </c>
      <c r="G72" s="15">
        <v>14.5</v>
      </c>
      <c r="H72" s="15">
        <v>473</v>
      </c>
      <c r="I72" s="15" t="s">
        <v>83</v>
      </c>
      <c r="J72" s="15" t="s">
        <v>52</v>
      </c>
      <c r="K72" s="15" t="s">
        <v>68</v>
      </c>
      <c r="L72" s="15">
        <v>1</v>
      </c>
      <c r="M72" s="15">
        <v>1</v>
      </c>
    </row>
    <row r="73" spans="1:13">
      <c r="A73" s="15">
        <v>1042</v>
      </c>
      <c r="B73" s="15" t="s">
        <v>84</v>
      </c>
      <c r="C73" s="15" t="s">
        <v>96</v>
      </c>
      <c r="D73" s="15" t="s">
        <v>97</v>
      </c>
      <c r="E73" s="15" t="s">
        <v>15</v>
      </c>
      <c r="F73" s="15" t="s">
        <v>98</v>
      </c>
      <c r="G73" s="15">
        <v>14.5</v>
      </c>
      <c r="H73" s="15">
        <v>473</v>
      </c>
      <c r="I73" s="15" t="s">
        <v>83</v>
      </c>
      <c r="J73" s="15" t="s">
        <v>52</v>
      </c>
      <c r="K73" s="15" t="s">
        <v>68</v>
      </c>
      <c r="L73" s="15">
        <v>1</v>
      </c>
      <c r="M73" s="15">
        <v>1</v>
      </c>
    </row>
    <row r="74" spans="1:13">
      <c r="A74" s="15">
        <v>1043</v>
      </c>
      <c r="B74" s="15" t="s">
        <v>84</v>
      </c>
      <c r="C74" s="15" t="s">
        <v>96</v>
      </c>
      <c r="D74" s="15" t="s">
        <v>97</v>
      </c>
      <c r="E74" s="15" t="s">
        <v>15</v>
      </c>
      <c r="F74" s="15" t="s">
        <v>98</v>
      </c>
      <c r="G74" s="15">
        <v>14.5</v>
      </c>
      <c r="H74" s="15">
        <v>473</v>
      </c>
      <c r="I74" s="15" t="s">
        <v>83</v>
      </c>
      <c r="J74" s="15" t="s">
        <v>52</v>
      </c>
      <c r="K74" s="15" t="s">
        <v>68</v>
      </c>
      <c r="L74" s="15">
        <v>1</v>
      </c>
      <c r="M74" s="15">
        <v>1</v>
      </c>
    </row>
    <row r="75" spans="1:13">
      <c r="A75" s="15">
        <v>1044</v>
      </c>
      <c r="B75" s="15" t="s">
        <v>84</v>
      </c>
      <c r="C75" s="15" t="s">
        <v>96</v>
      </c>
      <c r="D75" s="15" t="s">
        <v>97</v>
      </c>
      <c r="E75" s="15" t="s">
        <v>15</v>
      </c>
      <c r="F75" s="15" t="s">
        <v>98</v>
      </c>
      <c r="G75" s="15">
        <v>14.5</v>
      </c>
      <c r="H75" s="15">
        <v>466</v>
      </c>
      <c r="I75" s="15" t="s">
        <v>83</v>
      </c>
      <c r="J75" s="15" t="s">
        <v>55</v>
      </c>
      <c r="K75" s="15" t="s">
        <v>68</v>
      </c>
      <c r="L75" s="15">
        <v>1</v>
      </c>
      <c r="M75" s="15">
        <v>1</v>
      </c>
    </row>
    <row r="76" spans="1:13">
      <c r="A76" s="15">
        <v>1045</v>
      </c>
      <c r="B76" s="15" t="s">
        <v>84</v>
      </c>
      <c r="C76" s="15" t="s">
        <v>96</v>
      </c>
      <c r="D76" s="15" t="s">
        <v>97</v>
      </c>
      <c r="E76" s="15" t="s">
        <v>15</v>
      </c>
      <c r="F76" s="15" t="s">
        <v>100</v>
      </c>
      <c r="G76" s="15">
        <v>8.5</v>
      </c>
      <c r="H76" s="15">
        <v>466</v>
      </c>
      <c r="I76" s="15" t="s">
        <v>83</v>
      </c>
      <c r="J76" s="15" t="s">
        <v>55</v>
      </c>
      <c r="K76" s="15" t="s">
        <v>68</v>
      </c>
      <c r="L76" s="15">
        <v>1</v>
      </c>
      <c r="M76" s="15"/>
    </row>
    <row r="77" spans="1:13">
      <c r="A77" s="15">
        <v>1046</v>
      </c>
      <c r="B77" s="15" t="s">
        <v>84</v>
      </c>
      <c r="C77" s="15" t="s">
        <v>96</v>
      </c>
      <c r="D77" s="15" t="s">
        <v>97</v>
      </c>
      <c r="E77" s="15" t="s">
        <v>15</v>
      </c>
      <c r="F77" s="15" t="s">
        <v>100</v>
      </c>
      <c r="G77" s="15">
        <v>8.5</v>
      </c>
      <c r="H77" s="15">
        <v>466</v>
      </c>
      <c r="I77" s="15" t="s">
        <v>83</v>
      </c>
      <c r="J77" s="15" t="s">
        <v>55</v>
      </c>
      <c r="K77" s="15" t="s">
        <v>68</v>
      </c>
      <c r="L77" s="15">
        <v>1</v>
      </c>
      <c r="M77" s="15"/>
    </row>
    <row r="78" spans="1:13">
      <c r="A78" s="15">
        <v>1047</v>
      </c>
      <c r="B78" s="15" t="s">
        <v>84</v>
      </c>
      <c r="C78" s="15" t="s">
        <v>96</v>
      </c>
      <c r="D78" s="15" t="s">
        <v>97</v>
      </c>
      <c r="E78" s="15" t="s">
        <v>15</v>
      </c>
      <c r="F78" s="15" t="s">
        <v>100</v>
      </c>
      <c r="G78" s="15">
        <v>8.5</v>
      </c>
      <c r="H78" s="15">
        <v>466</v>
      </c>
      <c r="I78" s="15" t="s">
        <v>83</v>
      </c>
      <c r="J78" s="15" t="s">
        <v>55</v>
      </c>
      <c r="K78" s="15" t="s">
        <v>68</v>
      </c>
      <c r="L78" s="15">
        <v>1</v>
      </c>
      <c r="M78" s="15"/>
    </row>
    <row r="79" spans="1:13">
      <c r="A79" s="15">
        <v>1048</v>
      </c>
      <c r="B79" s="15" t="s">
        <v>84</v>
      </c>
      <c r="C79" s="15" t="s">
        <v>96</v>
      </c>
      <c r="D79" s="15" t="s">
        <v>97</v>
      </c>
      <c r="E79" s="15" t="s">
        <v>15</v>
      </c>
      <c r="F79" s="15" t="s">
        <v>98</v>
      </c>
      <c r="G79" s="15">
        <v>14.5</v>
      </c>
      <c r="H79" s="15">
        <v>66</v>
      </c>
      <c r="I79" s="15" t="s">
        <v>83</v>
      </c>
      <c r="J79" s="15" t="s">
        <v>44</v>
      </c>
      <c r="K79" s="15" t="s">
        <v>68</v>
      </c>
      <c r="L79" s="15">
        <v>1</v>
      </c>
      <c r="M79" s="15">
        <v>1</v>
      </c>
    </row>
    <row r="80" spans="1:13">
      <c r="A80" s="15">
        <v>1049</v>
      </c>
      <c r="B80" s="15" t="s">
        <v>84</v>
      </c>
      <c r="C80" s="15" t="s">
        <v>96</v>
      </c>
      <c r="D80" s="15" t="s">
        <v>97</v>
      </c>
      <c r="E80" s="15" t="s">
        <v>15</v>
      </c>
      <c r="F80" s="15" t="s">
        <v>98</v>
      </c>
      <c r="G80" s="15">
        <v>14.5</v>
      </c>
      <c r="H80" s="15">
        <v>64</v>
      </c>
      <c r="I80" s="15" t="s">
        <v>83</v>
      </c>
      <c r="J80" s="15" t="s">
        <v>44</v>
      </c>
      <c r="K80" s="15" t="s">
        <v>68</v>
      </c>
      <c r="L80" s="15">
        <v>1</v>
      </c>
      <c r="M80" s="15">
        <v>1</v>
      </c>
    </row>
    <row r="81" spans="1:13">
      <c r="A81" s="15">
        <v>1050</v>
      </c>
      <c r="B81" s="15" t="s">
        <v>84</v>
      </c>
      <c r="C81" s="15" t="s">
        <v>96</v>
      </c>
      <c r="D81" s="15" t="s">
        <v>97</v>
      </c>
      <c r="E81" s="15" t="s">
        <v>15</v>
      </c>
      <c r="F81" s="15" t="s">
        <v>98</v>
      </c>
      <c r="G81" s="15">
        <v>14.5</v>
      </c>
      <c r="H81" s="15">
        <v>64</v>
      </c>
      <c r="I81" s="15" t="s">
        <v>83</v>
      </c>
      <c r="J81" s="15" t="s">
        <v>44</v>
      </c>
      <c r="K81" s="15" t="s">
        <v>68</v>
      </c>
      <c r="L81" s="15">
        <v>1</v>
      </c>
      <c r="M81" s="15">
        <v>1</v>
      </c>
    </row>
    <row r="82" spans="1:13">
      <c r="A82" s="15">
        <v>1051</v>
      </c>
      <c r="B82" s="15" t="s">
        <v>84</v>
      </c>
      <c r="C82" s="15" t="s">
        <v>96</v>
      </c>
      <c r="D82" s="15" t="s">
        <v>97</v>
      </c>
      <c r="E82" s="15" t="s">
        <v>15</v>
      </c>
      <c r="F82" s="15" t="s">
        <v>98</v>
      </c>
      <c r="G82" s="15">
        <v>14.5</v>
      </c>
      <c r="H82" s="15">
        <v>64</v>
      </c>
      <c r="I82" s="15" t="s">
        <v>83</v>
      </c>
      <c r="J82" s="15" t="s">
        <v>44</v>
      </c>
      <c r="K82" s="15" t="s">
        <v>68</v>
      </c>
      <c r="L82" s="15">
        <v>1</v>
      </c>
      <c r="M82" s="15">
        <v>1</v>
      </c>
    </row>
    <row r="83" spans="1:13">
      <c r="A83" s="15">
        <v>1052</v>
      </c>
      <c r="B83" s="15" t="s">
        <v>84</v>
      </c>
      <c r="C83" s="15" t="s">
        <v>96</v>
      </c>
      <c r="D83" s="15" t="s">
        <v>97</v>
      </c>
      <c r="E83" s="15" t="s">
        <v>15</v>
      </c>
      <c r="F83" s="15" t="s">
        <v>98</v>
      </c>
      <c r="G83" s="15">
        <v>14.5</v>
      </c>
      <c r="H83" s="15">
        <v>58</v>
      </c>
      <c r="I83" s="15" t="s">
        <v>83</v>
      </c>
      <c r="J83" s="15" t="s">
        <v>22</v>
      </c>
      <c r="K83" s="15" t="s">
        <v>68</v>
      </c>
      <c r="L83" s="15">
        <v>1</v>
      </c>
      <c r="M83" s="15">
        <v>1</v>
      </c>
    </row>
    <row r="84" spans="1:13">
      <c r="A84" s="15">
        <v>1053</v>
      </c>
      <c r="B84" s="15" t="s">
        <v>84</v>
      </c>
      <c r="C84" s="15" t="s">
        <v>96</v>
      </c>
      <c r="D84" s="15" t="s">
        <v>97</v>
      </c>
      <c r="E84" s="15" t="s">
        <v>15</v>
      </c>
      <c r="F84" s="15" t="s">
        <v>98</v>
      </c>
      <c r="G84" s="15">
        <v>14.5</v>
      </c>
      <c r="H84" s="15">
        <v>58</v>
      </c>
      <c r="I84" s="15" t="s">
        <v>83</v>
      </c>
      <c r="J84" s="15" t="s">
        <v>22</v>
      </c>
      <c r="K84" s="15" t="s">
        <v>68</v>
      </c>
      <c r="L84" s="15">
        <v>1</v>
      </c>
      <c r="M84" s="15">
        <v>1</v>
      </c>
    </row>
    <row r="85" spans="1:13">
      <c r="A85" s="15">
        <v>1054</v>
      </c>
      <c r="B85" s="15" t="s">
        <v>84</v>
      </c>
      <c r="C85" s="15" t="s">
        <v>96</v>
      </c>
      <c r="D85" s="15" t="s">
        <v>97</v>
      </c>
      <c r="E85" s="15" t="s">
        <v>15</v>
      </c>
      <c r="F85" s="15" t="s">
        <v>98</v>
      </c>
      <c r="G85" s="15">
        <v>14.5</v>
      </c>
      <c r="H85" s="15">
        <v>58</v>
      </c>
      <c r="I85" s="15" t="s">
        <v>83</v>
      </c>
      <c r="J85" s="15" t="s">
        <v>22</v>
      </c>
      <c r="K85" s="15" t="s">
        <v>68</v>
      </c>
      <c r="L85" s="15">
        <v>1</v>
      </c>
      <c r="M85" s="15">
        <v>1</v>
      </c>
    </row>
    <row r="86" spans="1:13">
      <c r="A86" s="15">
        <v>1055</v>
      </c>
      <c r="B86" s="15" t="s">
        <v>84</v>
      </c>
      <c r="C86" s="15" t="s">
        <v>96</v>
      </c>
      <c r="D86" s="15" t="s">
        <v>97</v>
      </c>
      <c r="E86" s="15" t="s">
        <v>15</v>
      </c>
      <c r="F86" s="15" t="s">
        <v>98</v>
      </c>
      <c r="G86" s="15">
        <v>14.5</v>
      </c>
      <c r="H86" s="15">
        <v>58</v>
      </c>
      <c r="I86" s="15" t="s">
        <v>83</v>
      </c>
      <c r="J86" s="15" t="s">
        <v>22</v>
      </c>
      <c r="K86" s="15" t="s">
        <v>68</v>
      </c>
      <c r="L86" s="15">
        <v>1</v>
      </c>
      <c r="M86" s="15">
        <v>1</v>
      </c>
    </row>
    <row r="87" spans="1:13">
      <c r="A87" s="15">
        <v>1056</v>
      </c>
      <c r="B87" s="15" t="s">
        <v>84</v>
      </c>
      <c r="C87" s="15" t="s">
        <v>96</v>
      </c>
      <c r="D87" s="15" t="s">
        <v>97</v>
      </c>
      <c r="E87" s="15" t="s">
        <v>15</v>
      </c>
      <c r="F87" s="15" t="s">
        <v>98</v>
      </c>
      <c r="G87" s="15">
        <v>14.5</v>
      </c>
      <c r="H87" s="15">
        <v>58</v>
      </c>
      <c r="I87" s="15" t="s">
        <v>83</v>
      </c>
      <c r="J87" s="15" t="s">
        <v>22</v>
      </c>
      <c r="K87" s="15" t="s">
        <v>68</v>
      </c>
      <c r="L87" s="15">
        <v>1</v>
      </c>
      <c r="M87" s="15">
        <v>1</v>
      </c>
    </row>
    <row r="88" spans="1:13">
      <c r="A88" s="15">
        <v>1057</v>
      </c>
      <c r="B88" s="15" t="s">
        <v>84</v>
      </c>
      <c r="C88" s="15" t="s">
        <v>96</v>
      </c>
      <c r="D88" s="15" t="s">
        <v>97</v>
      </c>
      <c r="E88" s="15" t="s">
        <v>15</v>
      </c>
      <c r="F88" s="15" t="s">
        <v>98</v>
      </c>
      <c r="G88" s="15">
        <v>14.5</v>
      </c>
      <c r="H88" s="15">
        <v>58</v>
      </c>
      <c r="I88" s="15" t="s">
        <v>83</v>
      </c>
      <c r="J88" s="15" t="s">
        <v>22</v>
      </c>
      <c r="K88" s="15" t="s">
        <v>68</v>
      </c>
      <c r="L88" s="15">
        <v>1</v>
      </c>
      <c r="M88" s="15">
        <v>1</v>
      </c>
    </row>
    <row r="89" spans="1:13">
      <c r="A89" s="15">
        <v>1058</v>
      </c>
      <c r="B89" s="15" t="s">
        <v>84</v>
      </c>
      <c r="C89" s="15" t="s">
        <v>99</v>
      </c>
      <c r="D89" s="15" t="s">
        <v>97</v>
      </c>
      <c r="E89" s="15" t="s">
        <v>15</v>
      </c>
      <c r="F89" s="15" t="s">
        <v>98</v>
      </c>
      <c r="G89" s="15">
        <v>14.5</v>
      </c>
      <c r="H89" s="15">
        <v>58</v>
      </c>
      <c r="I89" s="15" t="s">
        <v>83</v>
      </c>
      <c r="J89" s="15" t="s">
        <v>22</v>
      </c>
      <c r="K89" s="15" t="s">
        <v>68</v>
      </c>
      <c r="L89" s="15">
        <v>1</v>
      </c>
      <c r="M89" s="15">
        <v>1</v>
      </c>
    </row>
    <row r="90" spans="1:13">
      <c r="A90" s="15">
        <v>1059</v>
      </c>
      <c r="B90" s="15" t="s">
        <v>84</v>
      </c>
      <c r="C90" s="15" t="s">
        <v>96</v>
      </c>
      <c r="D90" s="15" t="s">
        <v>97</v>
      </c>
      <c r="E90" s="15" t="s">
        <v>15</v>
      </c>
      <c r="F90" s="15" t="s">
        <v>98</v>
      </c>
      <c r="G90" s="15">
        <v>14.5</v>
      </c>
      <c r="H90" s="15">
        <v>58</v>
      </c>
      <c r="I90" s="15" t="s">
        <v>83</v>
      </c>
      <c r="J90" s="15" t="s">
        <v>22</v>
      </c>
      <c r="K90" s="15" t="s">
        <v>68</v>
      </c>
      <c r="L90" s="15">
        <v>1</v>
      </c>
      <c r="M90" s="15">
        <v>1</v>
      </c>
    </row>
    <row r="91" spans="1:13">
      <c r="A91" s="15">
        <v>1060</v>
      </c>
      <c r="B91" s="15" t="s">
        <v>84</v>
      </c>
      <c r="C91" s="15" t="s">
        <v>96</v>
      </c>
      <c r="D91" s="15" t="s">
        <v>97</v>
      </c>
      <c r="E91" s="15" t="s">
        <v>15</v>
      </c>
      <c r="F91" s="15" t="s">
        <v>98</v>
      </c>
      <c r="G91" s="15">
        <v>14.5</v>
      </c>
      <c r="H91" s="15">
        <v>58</v>
      </c>
      <c r="I91" s="15" t="s">
        <v>83</v>
      </c>
      <c r="J91" s="15" t="s">
        <v>22</v>
      </c>
      <c r="K91" s="15" t="s">
        <v>68</v>
      </c>
      <c r="L91" s="15">
        <v>1</v>
      </c>
      <c r="M91" s="15">
        <v>1</v>
      </c>
    </row>
    <row r="92" spans="1:13">
      <c r="A92" s="15">
        <v>1061</v>
      </c>
      <c r="B92" s="15" t="s">
        <v>84</v>
      </c>
      <c r="C92" s="15" t="s">
        <v>96</v>
      </c>
      <c r="D92" s="15" t="s">
        <v>97</v>
      </c>
      <c r="E92" s="15" t="s">
        <v>15</v>
      </c>
      <c r="F92" s="15" t="s">
        <v>98</v>
      </c>
      <c r="G92" s="15">
        <v>14.5</v>
      </c>
      <c r="H92" s="15">
        <v>857</v>
      </c>
      <c r="I92" s="15" t="s">
        <v>83</v>
      </c>
      <c r="J92" s="15" t="s">
        <v>22</v>
      </c>
      <c r="K92" s="15" t="s">
        <v>70</v>
      </c>
      <c r="L92" s="15">
        <v>1</v>
      </c>
      <c r="M92" s="15">
        <v>1</v>
      </c>
    </row>
    <row r="93" spans="1:13">
      <c r="A93" s="15">
        <v>1062</v>
      </c>
      <c r="B93" s="15" t="s">
        <v>84</v>
      </c>
      <c r="C93" s="15" t="s">
        <v>96</v>
      </c>
      <c r="D93" s="15" t="s">
        <v>97</v>
      </c>
      <c r="E93" s="15" t="s">
        <v>15</v>
      </c>
      <c r="F93" s="15" t="s">
        <v>98</v>
      </c>
      <c r="G93" s="15">
        <v>14.5</v>
      </c>
      <c r="H93" s="15">
        <v>61</v>
      </c>
      <c r="I93" s="15" t="s">
        <v>83</v>
      </c>
      <c r="J93" s="15" t="s">
        <v>22</v>
      </c>
      <c r="K93" s="15" t="s">
        <v>64</v>
      </c>
      <c r="L93" s="15">
        <v>1</v>
      </c>
      <c r="M93" s="15">
        <v>1</v>
      </c>
    </row>
    <row r="94" spans="1:13">
      <c r="A94" s="15">
        <v>1063</v>
      </c>
      <c r="B94" s="15" t="s">
        <v>84</v>
      </c>
      <c r="C94" s="15" t="s">
        <v>99</v>
      </c>
      <c r="D94" s="15" t="s">
        <v>97</v>
      </c>
      <c r="E94" s="15" t="s">
        <v>15</v>
      </c>
      <c r="F94" s="15" t="s">
        <v>98</v>
      </c>
      <c r="G94" s="15">
        <v>14.5</v>
      </c>
      <c r="H94" s="15">
        <v>59</v>
      </c>
      <c r="I94" s="15" t="s">
        <v>83</v>
      </c>
      <c r="J94" s="15" t="s">
        <v>21</v>
      </c>
      <c r="K94" s="15" t="s">
        <v>67</v>
      </c>
      <c r="L94" s="15">
        <v>1</v>
      </c>
      <c r="M94" s="15">
        <v>1</v>
      </c>
    </row>
    <row r="95" spans="1:13">
      <c r="A95" s="15">
        <v>1064</v>
      </c>
      <c r="B95" s="15" t="s">
        <v>84</v>
      </c>
      <c r="C95" s="15" t="s">
        <v>96</v>
      </c>
      <c r="D95" s="15" t="s">
        <v>97</v>
      </c>
      <c r="E95" s="15" t="s">
        <v>15</v>
      </c>
      <c r="F95" s="15" t="s">
        <v>100</v>
      </c>
      <c r="G95" s="15">
        <v>8.5</v>
      </c>
      <c r="H95" s="15">
        <v>59</v>
      </c>
      <c r="I95" s="15" t="s">
        <v>83</v>
      </c>
      <c r="J95" s="15" t="s">
        <v>21</v>
      </c>
      <c r="K95" s="15" t="s">
        <v>67</v>
      </c>
      <c r="L95" s="15">
        <v>1</v>
      </c>
      <c r="M95" s="15"/>
    </row>
    <row r="96" spans="1:13">
      <c r="A96" s="15">
        <v>1065</v>
      </c>
      <c r="B96" s="15" t="s">
        <v>84</v>
      </c>
      <c r="C96" s="15" t="s">
        <v>96</v>
      </c>
      <c r="D96" s="15" t="s">
        <v>97</v>
      </c>
      <c r="E96" s="15" t="s">
        <v>15</v>
      </c>
      <c r="F96" s="15" t="s">
        <v>100</v>
      </c>
      <c r="G96" s="15">
        <v>8.5</v>
      </c>
      <c r="H96" s="15">
        <v>59</v>
      </c>
      <c r="I96" s="15" t="s">
        <v>83</v>
      </c>
      <c r="J96" s="15" t="s">
        <v>21</v>
      </c>
      <c r="K96" s="15" t="s">
        <v>67</v>
      </c>
      <c r="L96" s="15">
        <v>1</v>
      </c>
      <c r="M96" s="15"/>
    </row>
    <row r="97" spans="1:13">
      <c r="A97" s="15">
        <v>1066</v>
      </c>
      <c r="B97" s="15" t="s">
        <v>84</v>
      </c>
      <c r="C97" s="15" t="s">
        <v>99</v>
      </c>
      <c r="D97" s="15" t="s">
        <v>97</v>
      </c>
      <c r="E97" s="15" t="s">
        <v>15</v>
      </c>
      <c r="F97" s="15" t="s">
        <v>98</v>
      </c>
      <c r="G97" s="15">
        <v>14.5</v>
      </c>
      <c r="H97" s="15">
        <v>488</v>
      </c>
      <c r="I97" s="15" t="s">
        <v>83</v>
      </c>
      <c r="J97" s="15" t="s">
        <v>23</v>
      </c>
      <c r="K97" s="15" t="s">
        <v>68</v>
      </c>
      <c r="L97" s="15">
        <v>1</v>
      </c>
      <c r="M97" s="15">
        <v>1</v>
      </c>
    </row>
    <row r="98" spans="1:13">
      <c r="A98" s="15">
        <v>1067</v>
      </c>
      <c r="B98" s="15" t="s">
        <v>84</v>
      </c>
      <c r="C98" s="15" t="s">
        <v>96</v>
      </c>
      <c r="D98" s="15" t="s">
        <v>97</v>
      </c>
      <c r="E98" s="15" t="s">
        <v>15</v>
      </c>
      <c r="F98" s="15" t="s">
        <v>98</v>
      </c>
      <c r="G98" s="15">
        <v>14.5</v>
      </c>
      <c r="H98" s="15">
        <v>488</v>
      </c>
      <c r="I98" s="15" t="s">
        <v>83</v>
      </c>
      <c r="J98" s="15" t="s">
        <v>23</v>
      </c>
      <c r="K98" s="15" t="s">
        <v>68</v>
      </c>
      <c r="L98" s="15">
        <v>1</v>
      </c>
      <c r="M98" s="15">
        <v>1</v>
      </c>
    </row>
    <row r="99" spans="1:13">
      <c r="A99" s="15">
        <v>1068</v>
      </c>
      <c r="B99" s="15" t="s">
        <v>84</v>
      </c>
      <c r="C99" s="15" t="s">
        <v>96</v>
      </c>
      <c r="D99" s="15" t="s">
        <v>97</v>
      </c>
      <c r="E99" s="15" t="s">
        <v>15</v>
      </c>
      <c r="F99" s="15" t="s">
        <v>98</v>
      </c>
      <c r="G99" s="15">
        <v>14.5</v>
      </c>
      <c r="H99" s="15">
        <v>488</v>
      </c>
      <c r="I99" s="15" t="s">
        <v>83</v>
      </c>
      <c r="J99" s="15" t="s">
        <v>23</v>
      </c>
      <c r="K99" s="15" t="s">
        <v>68</v>
      </c>
      <c r="L99" s="15">
        <v>1</v>
      </c>
      <c r="M99" s="15">
        <v>1</v>
      </c>
    </row>
    <row r="100" spans="1:13">
      <c r="A100" s="15">
        <v>1069</v>
      </c>
      <c r="B100" s="15" t="s">
        <v>84</v>
      </c>
      <c r="C100" s="15" t="s">
        <v>96</v>
      </c>
      <c r="D100" s="15" t="s">
        <v>97</v>
      </c>
      <c r="E100" s="15" t="s">
        <v>15</v>
      </c>
      <c r="F100" s="15" t="s">
        <v>98</v>
      </c>
      <c r="G100" s="15">
        <v>14.5</v>
      </c>
      <c r="H100" s="15">
        <v>488</v>
      </c>
      <c r="I100" s="15" t="s">
        <v>83</v>
      </c>
      <c r="J100" s="15" t="s">
        <v>23</v>
      </c>
      <c r="K100" s="15" t="s">
        <v>68</v>
      </c>
      <c r="L100" s="15">
        <v>1</v>
      </c>
      <c r="M100" s="15">
        <v>1</v>
      </c>
    </row>
    <row r="101" spans="1:13">
      <c r="A101" s="15">
        <v>1070</v>
      </c>
      <c r="B101" s="15" t="s">
        <v>84</v>
      </c>
      <c r="C101" s="15" t="s">
        <v>96</v>
      </c>
      <c r="D101" s="15" t="s">
        <v>97</v>
      </c>
      <c r="E101" s="15" t="s">
        <v>15</v>
      </c>
      <c r="F101" s="15" t="s">
        <v>98</v>
      </c>
      <c r="G101" s="15">
        <v>14.5</v>
      </c>
      <c r="H101" s="15">
        <v>31</v>
      </c>
      <c r="I101" s="15" t="s">
        <v>83</v>
      </c>
      <c r="J101" s="15" t="s">
        <v>59</v>
      </c>
      <c r="K101" s="15" t="s">
        <v>68</v>
      </c>
      <c r="L101" s="15">
        <v>1</v>
      </c>
      <c r="M101" s="15">
        <v>1</v>
      </c>
    </row>
    <row r="102" spans="1:13">
      <c r="A102" s="15">
        <v>1071</v>
      </c>
      <c r="B102" s="15" t="s">
        <v>84</v>
      </c>
      <c r="C102" s="15" t="s">
        <v>96</v>
      </c>
      <c r="D102" s="15" t="s">
        <v>97</v>
      </c>
      <c r="E102" s="15" t="s">
        <v>15</v>
      </c>
      <c r="F102" s="15" t="s">
        <v>98</v>
      </c>
      <c r="G102" s="15">
        <v>14.5</v>
      </c>
      <c r="H102" s="15">
        <v>31</v>
      </c>
      <c r="I102" s="15" t="s">
        <v>83</v>
      </c>
      <c r="J102" s="15" t="s">
        <v>59</v>
      </c>
      <c r="K102" s="15" t="s">
        <v>68</v>
      </c>
      <c r="L102" s="15">
        <v>1</v>
      </c>
      <c r="M102" s="15">
        <v>1</v>
      </c>
    </row>
    <row r="103" spans="1:13">
      <c r="A103" s="15">
        <v>1072</v>
      </c>
      <c r="B103" s="15" t="s">
        <v>84</v>
      </c>
      <c r="C103" s="15" t="s">
        <v>96</v>
      </c>
      <c r="D103" s="15" t="s">
        <v>97</v>
      </c>
      <c r="E103" s="15" t="s">
        <v>15</v>
      </c>
      <c r="F103" s="15" t="s">
        <v>98</v>
      </c>
      <c r="G103" s="15">
        <v>14.5</v>
      </c>
      <c r="H103" s="15">
        <v>31</v>
      </c>
      <c r="I103" s="15" t="s">
        <v>83</v>
      </c>
      <c r="J103" s="15" t="s">
        <v>59</v>
      </c>
      <c r="K103" s="15" t="s">
        <v>68</v>
      </c>
      <c r="L103" s="15">
        <v>1</v>
      </c>
      <c r="M103" s="15">
        <v>1</v>
      </c>
    </row>
    <row r="104" spans="1:13">
      <c r="A104" s="15">
        <v>1073</v>
      </c>
      <c r="B104" s="15" t="s">
        <v>84</v>
      </c>
      <c r="C104" s="15" t="s">
        <v>96</v>
      </c>
      <c r="D104" s="15" t="s">
        <v>97</v>
      </c>
      <c r="E104" s="15" t="s">
        <v>15</v>
      </c>
      <c r="F104" s="15" t="s">
        <v>98</v>
      </c>
      <c r="G104" s="15">
        <v>14.5</v>
      </c>
      <c r="H104" s="15">
        <v>31</v>
      </c>
      <c r="I104" s="15" t="s">
        <v>83</v>
      </c>
      <c r="J104" s="15" t="s">
        <v>59</v>
      </c>
      <c r="K104" s="15" t="s">
        <v>68</v>
      </c>
      <c r="L104" s="15">
        <v>1</v>
      </c>
      <c r="M104" s="15">
        <v>1</v>
      </c>
    </row>
    <row r="105" spans="1:13">
      <c r="A105" s="15">
        <v>1074</v>
      </c>
      <c r="B105" s="15" t="s">
        <v>84</v>
      </c>
      <c r="C105" s="15" t="s">
        <v>96</v>
      </c>
      <c r="D105" s="15" t="s">
        <v>97</v>
      </c>
      <c r="E105" s="15" t="s">
        <v>15</v>
      </c>
      <c r="F105" s="15" t="s">
        <v>98</v>
      </c>
      <c r="G105" s="15">
        <v>14.5</v>
      </c>
      <c r="H105" s="15">
        <v>31</v>
      </c>
      <c r="I105" s="15" t="s">
        <v>83</v>
      </c>
      <c r="J105" s="15" t="s">
        <v>59</v>
      </c>
      <c r="K105" s="15" t="s">
        <v>68</v>
      </c>
      <c r="L105" s="15">
        <v>1</v>
      </c>
      <c r="M105" s="15">
        <v>1</v>
      </c>
    </row>
    <row r="106" spans="1:13">
      <c r="A106" s="15">
        <v>1075</v>
      </c>
      <c r="B106" s="15" t="s">
        <v>84</v>
      </c>
      <c r="C106" s="15" t="s">
        <v>96</v>
      </c>
      <c r="D106" s="15" t="s">
        <v>97</v>
      </c>
      <c r="E106" s="15" t="s">
        <v>15</v>
      </c>
      <c r="F106" s="15" t="s">
        <v>98</v>
      </c>
      <c r="G106" s="15">
        <v>14.5</v>
      </c>
      <c r="H106" s="15">
        <v>31</v>
      </c>
      <c r="I106" s="15" t="s">
        <v>83</v>
      </c>
      <c r="J106" s="15" t="s">
        <v>59</v>
      </c>
      <c r="K106" s="15" t="s">
        <v>68</v>
      </c>
      <c r="L106" s="15">
        <v>1</v>
      </c>
      <c r="M106" s="15">
        <v>1</v>
      </c>
    </row>
    <row r="107" spans="1:13">
      <c r="A107" s="15">
        <v>1076</v>
      </c>
      <c r="B107" s="15" t="s">
        <v>84</v>
      </c>
      <c r="C107" s="15" t="s">
        <v>96</v>
      </c>
      <c r="D107" s="15" t="s">
        <v>97</v>
      </c>
      <c r="E107" s="15" t="s">
        <v>15</v>
      </c>
      <c r="F107" s="15" t="s">
        <v>98</v>
      </c>
      <c r="G107" s="15">
        <v>14.5</v>
      </c>
      <c r="H107" s="15">
        <v>853</v>
      </c>
      <c r="I107" s="15" t="s">
        <v>83</v>
      </c>
      <c r="J107" s="15" t="s">
        <v>59</v>
      </c>
      <c r="K107" s="15" t="s">
        <v>70</v>
      </c>
      <c r="L107" s="15">
        <v>1</v>
      </c>
      <c r="M107" s="15">
        <v>1</v>
      </c>
    </row>
    <row r="108" spans="1:13">
      <c r="A108" s="15">
        <v>1077</v>
      </c>
      <c r="B108" s="15" t="s">
        <v>84</v>
      </c>
      <c r="C108" s="15" t="s">
        <v>96</v>
      </c>
      <c r="D108" s="15" t="s">
        <v>97</v>
      </c>
      <c r="E108" s="15" t="s">
        <v>15</v>
      </c>
      <c r="F108" s="15" t="s">
        <v>98</v>
      </c>
      <c r="G108" s="15">
        <v>14.5</v>
      </c>
      <c r="H108" s="15">
        <v>853</v>
      </c>
      <c r="I108" s="15" t="s">
        <v>83</v>
      </c>
      <c r="J108" s="15" t="s">
        <v>59</v>
      </c>
      <c r="K108" s="15" t="s">
        <v>70</v>
      </c>
      <c r="L108" s="15">
        <v>1</v>
      </c>
      <c r="M108" s="15">
        <v>1</v>
      </c>
    </row>
    <row r="109" spans="1:13">
      <c r="A109" s="15">
        <v>1078</v>
      </c>
      <c r="B109" s="15" t="s">
        <v>84</v>
      </c>
      <c r="C109" s="15" t="s">
        <v>99</v>
      </c>
      <c r="D109" s="15" t="s">
        <v>97</v>
      </c>
      <c r="E109" s="15" t="s">
        <v>15</v>
      </c>
      <c r="F109" s="15" t="s">
        <v>100</v>
      </c>
      <c r="G109" s="15">
        <v>8.5</v>
      </c>
      <c r="H109" s="15">
        <v>760</v>
      </c>
      <c r="I109" s="15" t="s">
        <v>83</v>
      </c>
      <c r="J109" s="15" t="s">
        <v>58</v>
      </c>
      <c r="K109" s="15" t="s">
        <v>70</v>
      </c>
      <c r="L109" s="15">
        <v>1</v>
      </c>
      <c r="M109" s="15"/>
    </row>
    <row r="110" spans="1:13">
      <c r="A110" s="15">
        <v>1079</v>
      </c>
      <c r="B110" s="15" t="s">
        <v>84</v>
      </c>
      <c r="C110" s="15" t="s">
        <v>96</v>
      </c>
      <c r="D110" s="15" t="s">
        <v>97</v>
      </c>
      <c r="E110" s="15" t="s">
        <v>15</v>
      </c>
      <c r="F110" s="15" t="s">
        <v>98</v>
      </c>
      <c r="G110" s="15">
        <v>14.5</v>
      </c>
      <c r="H110" s="15">
        <v>760</v>
      </c>
      <c r="I110" s="15" t="s">
        <v>83</v>
      </c>
      <c r="J110" s="15" t="s">
        <v>58</v>
      </c>
      <c r="K110" s="15" t="s">
        <v>70</v>
      </c>
      <c r="L110" s="15">
        <v>1</v>
      </c>
      <c r="M110" s="15">
        <v>1</v>
      </c>
    </row>
    <row r="111" spans="1:13">
      <c r="A111" s="15">
        <v>1080</v>
      </c>
      <c r="B111" s="15" t="s">
        <v>84</v>
      </c>
      <c r="C111" s="15" t="s">
        <v>96</v>
      </c>
      <c r="D111" s="15" t="s">
        <v>97</v>
      </c>
      <c r="E111" s="15" t="s">
        <v>15</v>
      </c>
      <c r="F111" s="15" t="s">
        <v>98</v>
      </c>
      <c r="G111" s="15">
        <v>14.5</v>
      </c>
      <c r="H111" s="15">
        <v>760</v>
      </c>
      <c r="I111" s="15" t="s">
        <v>83</v>
      </c>
      <c r="J111" s="15" t="s">
        <v>58</v>
      </c>
      <c r="K111" s="15" t="s">
        <v>70</v>
      </c>
      <c r="L111" s="15">
        <v>1</v>
      </c>
      <c r="M111" s="15">
        <v>1</v>
      </c>
    </row>
    <row r="112" spans="1:13">
      <c r="A112" s="15">
        <v>1081</v>
      </c>
      <c r="B112" s="15" t="s">
        <v>84</v>
      </c>
      <c r="C112" s="15" t="s">
        <v>96</v>
      </c>
      <c r="D112" s="15" t="s">
        <v>97</v>
      </c>
      <c r="E112" s="15" t="s">
        <v>15</v>
      </c>
      <c r="F112" s="15" t="s">
        <v>98</v>
      </c>
      <c r="G112" s="15">
        <v>14.5</v>
      </c>
      <c r="H112" s="15">
        <v>760</v>
      </c>
      <c r="I112" s="15" t="s">
        <v>83</v>
      </c>
      <c r="J112" s="15" t="s">
        <v>58</v>
      </c>
      <c r="K112" s="15" t="s">
        <v>70</v>
      </c>
      <c r="L112" s="15">
        <v>1</v>
      </c>
      <c r="M112" s="15">
        <v>1</v>
      </c>
    </row>
    <row r="113" spans="1:13">
      <c r="A113" s="15">
        <v>1082</v>
      </c>
      <c r="B113" s="15" t="s">
        <v>84</v>
      </c>
      <c r="C113" s="15" t="s">
        <v>96</v>
      </c>
      <c r="D113" s="15" t="s">
        <v>97</v>
      </c>
      <c r="E113" s="15" t="s">
        <v>15</v>
      </c>
      <c r="F113" s="15" t="s">
        <v>100</v>
      </c>
      <c r="G113" s="15">
        <v>8.5</v>
      </c>
      <c r="H113" s="15">
        <v>29</v>
      </c>
      <c r="I113" s="15" t="s">
        <v>83</v>
      </c>
      <c r="J113" s="15" t="s">
        <v>58</v>
      </c>
      <c r="K113" s="15" t="s">
        <v>64</v>
      </c>
      <c r="L113" s="15">
        <v>1</v>
      </c>
      <c r="M113" s="15"/>
    </row>
    <row r="114" spans="1:13">
      <c r="A114" s="15">
        <v>1083</v>
      </c>
      <c r="B114" s="15" t="s">
        <v>84</v>
      </c>
      <c r="C114" s="15" t="s">
        <v>96</v>
      </c>
      <c r="D114" s="15" t="s">
        <v>97</v>
      </c>
      <c r="E114" s="15" t="s">
        <v>15</v>
      </c>
      <c r="F114" s="15" t="s">
        <v>98</v>
      </c>
      <c r="G114" s="15">
        <v>14.5</v>
      </c>
      <c r="H114" s="15">
        <v>28</v>
      </c>
      <c r="I114" s="15" t="s">
        <v>83</v>
      </c>
      <c r="J114" s="15" t="s">
        <v>58</v>
      </c>
      <c r="K114" s="15" t="s">
        <v>68</v>
      </c>
      <c r="L114" s="15">
        <v>1</v>
      </c>
      <c r="M114" s="15">
        <v>1</v>
      </c>
    </row>
    <row r="115" spans="1:13">
      <c r="A115" s="15">
        <v>1084</v>
      </c>
      <c r="B115" s="15" t="s">
        <v>84</v>
      </c>
      <c r="C115" s="15" t="s">
        <v>96</v>
      </c>
      <c r="D115" s="15" t="s">
        <v>97</v>
      </c>
      <c r="E115" s="15" t="s">
        <v>15</v>
      </c>
      <c r="F115" s="15" t="s">
        <v>98</v>
      </c>
      <c r="G115" s="15">
        <v>14.5</v>
      </c>
      <c r="H115" s="15">
        <v>28</v>
      </c>
      <c r="I115" s="15" t="s">
        <v>83</v>
      </c>
      <c r="J115" s="15" t="s">
        <v>58</v>
      </c>
      <c r="K115" s="15" t="s">
        <v>68</v>
      </c>
      <c r="L115" s="15">
        <v>1</v>
      </c>
      <c r="M115" s="15">
        <v>1</v>
      </c>
    </row>
    <row r="116" spans="1:13">
      <c r="A116" s="15">
        <v>1085</v>
      </c>
      <c r="B116" s="15" t="s">
        <v>84</v>
      </c>
      <c r="C116" s="15" t="s">
        <v>96</v>
      </c>
      <c r="D116" s="15" t="s">
        <v>97</v>
      </c>
      <c r="E116" s="15" t="s">
        <v>15</v>
      </c>
      <c r="F116" s="15" t="s">
        <v>98</v>
      </c>
      <c r="G116" s="15">
        <v>14.5</v>
      </c>
      <c r="H116" s="15">
        <v>28</v>
      </c>
      <c r="I116" s="15" t="s">
        <v>83</v>
      </c>
      <c r="J116" s="15" t="s">
        <v>58</v>
      </c>
      <c r="K116" s="15" t="s">
        <v>68</v>
      </c>
      <c r="L116" s="15">
        <v>1</v>
      </c>
      <c r="M116" s="15">
        <v>1</v>
      </c>
    </row>
    <row r="117" spans="1:13">
      <c r="A117" s="15">
        <v>1086</v>
      </c>
      <c r="B117" s="15" t="s">
        <v>84</v>
      </c>
      <c r="C117" s="15" t="s">
        <v>96</v>
      </c>
      <c r="D117" s="15" t="s">
        <v>97</v>
      </c>
      <c r="E117" s="15" t="s">
        <v>15</v>
      </c>
      <c r="F117" s="15" t="s">
        <v>98</v>
      </c>
      <c r="G117" s="15">
        <v>14.5</v>
      </c>
      <c r="H117" s="15">
        <v>28</v>
      </c>
      <c r="I117" s="15" t="s">
        <v>83</v>
      </c>
      <c r="J117" s="15" t="s">
        <v>58</v>
      </c>
      <c r="K117" s="15" t="s">
        <v>68</v>
      </c>
      <c r="L117" s="15">
        <v>1</v>
      </c>
      <c r="M117" s="15">
        <v>1</v>
      </c>
    </row>
    <row r="118" spans="1:13">
      <c r="A118" s="15">
        <v>1087</v>
      </c>
      <c r="B118" s="15" t="s">
        <v>84</v>
      </c>
      <c r="C118" s="15" t="s">
        <v>96</v>
      </c>
      <c r="D118" s="15" t="s">
        <v>97</v>
      </c>
      <c r="E118" s="15" t="s">
        <v>15</v>
      </c>
      <c r="F118" s="15" t="s">
        <v>98</v>
      </c>
      <c r="G118" s="15">
        <v>14.5</v>
      </c>
      <c r="H118" s="15">
        <v>28</v>
      </c>
      <c r="I118" s="15" t="s">
        <v>83</v>
      </c>
      <c r="J118" s="15" t="s">
        <v>58</v>
      </c>
      <c r="K118" s="15" t="s">
        <v>68</v>
      </c>
      <c r="L118" s="15">
        <v>1</v>
      </c>
      <c r="M118" s="15">
        <v>1</v>
      </c>
    </row>
    <row r="119" spans="1:13">
      <c r="A119" s="15">
        <v>1088</v>
      </c>
      <c r="B119" s="15" t="s">
        <v>84</v>
      </c>
      <c r="C119" s="15" t="s">
        <v>96</v>
      </c>
      <c r="D119" s="15" t="s">
        <v>97</v>
      </c>
      <c r="E119" s="15" t="s">
        <v>15</v>
      </c>
      <c r="F119" s="15" t="s">
        <v>98</v>
      </c>
      <c r="G119" s="15">
        <v>14.5</v>
      </c>
      <c r="H119" s="15">
        <v>28</v>
      </c>
      <c r="I119" s="15" t="s">
        <v>83</v>
      </c>
      <c r="J119" s="15" t="s">
        <v>58</v>
      </c>
      <c r="K119" s="15" t="s">
        <v>68</v>
      </c>
      <c r="L119" s="15">
        <v>1</v>
      </c>
      <c r="M119" s="15">
        <v>1</v>
      </c>
    </row>
    <row r="120" spans="1:13">
      <c r="A120" s="15">
        <v>1089</v>
      </c>
      <c r="B120" s="15" t="s">
        <v>84</v>
      </c>
      <c r="C120" s="15" t="s">
        <v>96</v>
      </c>
      <c r="D120" s="15" t="s">
        <v>97</v>
      </c>
      <c r="E120" s="15" t="s">
        <v>15</v>
      </c>
      <c r="F120" s="15" t="s">
        <v>98</v>
      </c>
      <c r="G120" s="15">
        <v>14.5</v>
      </c>
      <c r="H120" s="15">
        <v>28</v>
      </c>
      <c r="I120" s="15" t="s">
        <v>83</v>
      </c>
      <c r="J120" s="15" t="s">
        <v>58</v>
      </c>
      <c r="K120" s="15" t="s">
        <v>68</v>
      </c>
      <c r="L120" s="15">
        <v>1</v>
      </c>
      <c r="M120" s="15">
        <v>1</v>
      </c>
    </row>
    <row r="121" spans="1:13">
      <c r="A121" s="15">
        <v>1090</v>
      </c>
      <c r="B121" s="15" t="s">
        <v>84</v>
      </c>
      <c r="C121" s="15" t="s">
        <v>96</v>
      </c>
      <c r="D121" s="15" t="s">
        <v>97</v>
      </c>
      <c r="E121" s="15" t="s">
        <v>15</v>
      </c>
      <c r="F121" s="15" t="s">
        <v>98</v>
      </c>
      <c r="G121" s="15">
        <v>14.5</v>
      </c>
      <c r="H121" s="15">
        <v>32</v>
      </c>
      <c r="I121" s="15" t="s">
        <v>83</v>
      </c>
      <c r="J121" s="15" t="s">
        <v>59</v>
      </c>
      <c r="K121" s="15" t="s">
        <v>68</v>
      </c>
      <c r="L121" s="15">
        <v>1</v>
      </c>
      <c r="M121" s="15">
        <v>1</v>
      </c>
    </row>
    <row r="122" spans="1:13">
      <c r="A122" s="15">
        <v>1091</v>
      </c>
      <c r="B122" s="15" t="s">
        <v>84</v>
      </c>
      <c r="C122" s="15" t="s">
        <v>96</v>
      </c>
      <c r="D122" s="15" t="s">
        <v>97</v>
      </c>
      <c r="E122" s="15" t="s">
        <v>15</v>
      </c>
      <c r="F122" s="15" t="s">
        <v>98</v>
      </c>
      <c r="G122" s="15">
        <v>14.5</v>
      </c>
      <c r="H122" s="15">
        <v>32</v>
      </c>
      <c r="I122" s="15" t="s">
        <v>83</v>
      </c>
      <c r="J122" s="15" t="s">
        <v>59</v>
      </c>
      <c r="K122" s="15" t="s">
        <v>68</v>
      </c>
      <c r="L122" s="15">
        <v>1</v>
      </c>
      <c r="M122" s="15">
        <v>1</v>
      </c>
    </row>
    <row r="123" spans="1:13">
      <c r="A123" s="15">
        <v>1092</v>
      </c>
      <c r="B123" s="15" t="s">
        <v>84</v>
      </c>
      <c r="C123" s="15" t="s">
        <v>96</v>
      </c>
      <c r="D123" s="15" t="s">
        <v>97</v>
      </c>
      <c r="E123" s="15" t="s">
        <v>15</v>
      </c>
      <c r="F123" s="15" t="s">
        <v>98</v>
      </c>
      <c r="G123" s="15">
        <v>14.5</v>
      </c>
      <c r="H123" s="15">
        <v>32</v>
      </c>
      <c r="I123" s="15" t="s">
        <v>83</v>
      </c>
      <c r="J123" s="15" t="s">
        <v>59</v>
      </c>
      <c r="K123" s="15" t="s">
        <v>68</v>
      </c>
      <c r="L123" s="15">
        <v>1</v>
      </c>
      <c r="M123" s="15">
        <v>1</v>
      </c>
    </row>
    <row r="124" spans="1:13">
      <c r="A124" s="15">
        <v>1093</v>
      </c>
      <c r="B124" s="15" t="s">
        <v>84</v>
      </c>
      <c r="C124" s="15" t="s">
        <v>96</v>
      </c>
      <c r="D124" s="15" t="s">
        <v>97</v>
      </c>
      <c r="E124" s="15" t="s">
        <v>15</v>
      </c>
      <c r="F124" s="15" t="s">
        <v>98</v>
      </c>
      <c r="G124" s="15">
        <v>14.5</v>
      </c>
      <c r="H124" s="15">
        <v>32</v>
      </c>
      <c r="I124" s="15" t="s">
        <v>83</v>
      </c>
      <c r="J124" s="15" t="s">
        <v>59</v>
      </c>
      <c r="K124" s="15" t="s">
        <v>68</v>
      </c>
      <c r="L124" s="15">
        <v>1</v>
      </c>
      <c r="M124" s="15">
        <v>1</v>
      </c>
    </row>
    <row r="125" spans="1:13">
      <c r="A125" s="15">
        <v>1094</v>
      </c>
      <c r="B125" s="15" t="s">
        <v>84</v>
      </c>
      <c r="C125" s="15" t="s">
        <v>99</v>
      </c>
      <c r="D125" s="15" t="s">
        <v>97</v>
      </c>
      <c r="E125" s="15" t="s">
        <v>15</v>
      </c>
      <c r="F125" s="15" t="s">
        <v>100</v>
      </c>
      <c r="G125" s="15">
        <v>8.5</v>
      </c>
      <c r="H125" s="15">
        <v>30</v>
      </c>
      <c r="I125" s="15" t="s">
        <v>83</v>
      </c>
      <c r="J125" s="15" t="s">
        <v>59</v>
      </c>
      <c r="K125" s="15" t="s">
        <v>64</v>
      </c>
      <c r="L125" s="15">
        <v>1</v>
      </c>
      <c r="M125" s="15"/>
    </row>
    <row r="126" spans="1:13">
      <c r="A126" s="15">
        <v>1095</v>
      </c>
      <c r="B126" s="15" t="s">
        <v>84</v>
      </c>
      <c r="C126" s="15" t="s">
        <v>96</v>
      </c>
      <c r="D126" s="15" t="s">
        <v>97</v>
      </c>
      <c r="E126" s="15" t="s">
        <v>15</v>
      </c>
      <c r="F126" s="15" t="s">
        <v>98</v>
      </c>
      <c r="G126" s="15">
        <v>14.5</v>
      </c>
      <c r="H126" s="15">
        <v>32</v>
      </c>
      <c r="I126" s="15" t="s">
        <v>83</v>
      </c>
      <c r="J126" s="15" t="s">
        <v>59</v>
      </c>
      <c r="K126" s="15" t="s">
        <v>68</v>
      </c>
      <c r="L126" s="15">
        <v>1</v>
      </c>
      <c r="M126" s="15">
        <v>1</v>
      </c>
    </row>
    <row r="127" spans="1:13">
      <c r="A127" s="15">
        <v>1096</v>
      </c>
      <c r="B127" s="15" t="s">
        <v>84</v>
      </c>
      <c r="C127" s="15" t="s">
        <v>96</v>
      </c>
      <c r="D127" s="15" t="s">
        <v>97</v>
      </c>
      <c r="E127" s="15" t="s">
        <v>15</v>
      </c>
      <c r="F127" s="15" t="s">
        <v>98</v>
      </c>
      <c r="G127" s="15">
        <v>14.5</v>
      </c>
      <c r="H127" s="15">
        <v>32</v>
      </c>
      <c r="I127" s="15" t="s">
        <v>83</v>
      </c>
      <c r="J127" s="15" t="s">
        <v>59</v>
      </c>
      <c r="K127" s="15" t="s">
        <v>68</v>
      </c>
      <c r="L127" s="15">
        <v>1</v>
      </c>
      <c r="M127" s="15">
        <v>1</v>
      </c>
    </row>
    <row r="128" spans="1:13">
      <c r="A128" s="15">
        <v>1097</v>
      </c>
      <c r="B128" s="15" t="s">
        <v>84</v>
      </c>
      <c r="C128" s="15" t="s">
        <v>96</v>
      </c>
      <c r="D128" s="15" t="s">
        <v>97</v>
      </c>
      <c r="E128" s="15" t="s">
        <v>15</v>
      </c>
      <c r="F128" s="15" t="s">
        <v>98</v>
      </c>
      <c r="G128" s="15">
        <v>14.5</v>
      </c>
      <c r="H128" s="15">
        <v>32</v>
      </c>
      <c r="I128" s="15" t="s">
        <v>83</v>
      </c>
      <c r="J128" s="15" t="s">
        <v>59</v>
      </c>
      <c r="K128" s="15" t="s">
        <v>68</v>
      </c>
      <c r="L128" s="15">
        <v>1</v>
      </c>
      <c r="M128" s="15">
        <v>1</v>
      </c>
    </row>
    <row r="129" spans="1:13">
      <c r="A129" s="15">
        <v>1098</v>
      </c>
      <c r="B129" s="15" t="s">
        <v>84</v>
      </c>
      <c r="C129" s="15" t="s">
        <v>96</v>
      </c>
      <c r="D129" s="15" t="s">
        <v>97</v>
      </c>
      <c r="E129" s="15" t="s">
        <v>15</v>
      </c>
      <c r="F129" s="15" t="s">
        <v>98</v>
      </c>
      <c r="G129" s="15">
        <v>14.5</v>
      </c>
      <c r="H129" s="15">
        <v>32</v>
      </c>
      <c r="I129" s="15" t="s">
        <v>83</v>
      </c>
      <c r="J129" s="15" t="s">
        <v>59</v>
      </c>
      <c r="K129" s="15" t="s">
        <v>68</v>
      </c>
      <c r="L129" s="15">
        <v>1</v>
      </c>
      <c r="M129" s="15">
        <v>1</v>
      </c>
    </row>
    <row r="130" spans="1:13">
      <c r="A130" s="15">
        <v>1099</v>
      </c>
      <c r="B130" s="15" t="s">
        <v>84</v>
      </c>
      <c r="C130" s="15" t="s">
        <v>96</v>
      </c>
      <c r="D130" s="15" t="s">
        <v>97</v>
      </c>
      <c r="E130" s="15" t="s">
        <v>15</v>
      </c>
      <c r="F130" s="15" t="s">
        <v>100</v>
      </c>
      <c r="G130" s="15">
        <v>8.5</v>
      </c>
      <c r="H130" s="15">
        <v>33</v>
      </c>
      <c r="I130" s="15" t="s">
        <v>83</v>
      </c>
      <c r="J130" s="15" t="s">
        <v>59</v>
      </c>
      <c r="K130" s="15" t="s">
        <v>64</v>
      </c>
      <c r="L130" s="15">
        <v>1</v>
      </c>
      <c r="M130" s="15"/>
    </row>
    <row r="131" spans="1:13">
      <c r="A131" s="15">
        <v>1100</v>
      </c>
      <c r="B131" s="15" t="s">
        <v>84</v>
      </c>
      <c r="C131" s="15" t="s">
        <v>99</v>
      </c>
      <c r="D131" s="15" t="s">
        <v>97</v>
      </c>
      <c r="E131" s="15" t="s">
        <v>15</v>
      </c>
      <c r="F131" s="15" t="s">
        <v>100</v>
      </c>
      <c r="G131" s="15">
        <v>8.5</v>
      </c>
      <c r="H131" s="15">
        <v>11</v>
      </c>
      <c r="I131" s="15" t="s">
        <v>83</v>
      </c>
      <c r="J131" s="15" t="s">
        <v>29</v>
      </c>
      <c r="K131" s="15" t="s">
        <v>64</v>
      </c>
      <c r="L131" s="15">
        <v>1</v>
      </c>
      <c r="M131" s="15"/>
    </row>
    <row r="132" spans="1:13">
      <c r="A132" s="15">
        <v>1101</v>
      </c>
      <c r="B132" s="15" t="s">
        <v>84</v>
      </c>
      <c r="C132" s="15" t="s">
        <v>96</v>
      </c>
      <c r="D132" s="15" t="s">
        <v>97</v>
      </c>
      <c r="E132" s="15" t="s">
        <v>15</v>
      </c>
      <c r="F132" s="15" t="s">
        <v>98</v>
      </c>
      <c r="G132" s="15">
        <v>14.5</v>
      </c>
      <c r="H132" s="15">
        <v>10</v>
      </c>
      <c r="I132" s="15" t="s">
        <v>83</v>
      </c>
      <c r="J132" s="15" t="s">
        <v>28</v>
      </c>
      <c r="K132" s="15" t="s">
        <v>63</v>
      </c>
      <c r="L132" s="15">
        <v>1</v>
      </c>
      <c r="M132" s="15">
        <v>1</v>
      </c>
    </row>
    <row r="133" spans="1:13">
      <c r="A133" s="15">
        <v>1102</v>
      </c>
      <c r="B133" s="15" t="s">
        <v>84</v>
      </c>
      <c r="C133" s="15" t="s">
        <v>96</v>
      </c>
      <c r="D133" s="15" t="s">
        <v>97</v>
      </c>
      <c r="E133" s="15" t="s">
        <v>15</v>
      </c>
      <c r="F133" s="15" t="s">
        <v>98</v>
      </c>
      <c r="G133" s="15">
        <v>14.5</v>
      </c>
      <c r="H133" s="15">
        <v>9</v>
      </c>
      <c r="I133" s="15" t="s">
        <v>83</v>
      </c>
      <c r="J133" s="15" t="s">
        <v>30</v>
      </c>
      <c r="K133" s="15" t="s">
        <v>68</v>
      </c>
      <c r="L133" s="15">
        <v>1</v>
      </c>
      <c r="M133" s="15">
        <v>1</v>
      </c>
    </row>
    <row r="134" spans="1:13">
      <c r="A134" s="15">
        <v>1103</v>
      </c>
      <c r="B134" s="15" t="s">
        <v>84</v>
      </c>
      <c r="C134" s="15" t="s">
        <v>96</v>
      </c>
      <c r="D134" s="15" t="s">
        <v>97</v>
      </c>
      <c r="E134" s="15" t="s">
        <v>15</v>
      </c>
      <c r="F134" s="15" t="s">
        <v>98</v>
      </c>
      <c r="G134" s="15">
        <v>14.5</v>
      </c>
      <c r="H134" s="15">
        <v>9</v>
      </c>
      <c r="I134" s="15" t="s">
        <v>83</v>
      </c>
      <c r="J134" s="15" t="s">
        <v>30</v>
      </c>
      <c r="K134" s="15" t="s">
        <v>68</v>
      </c>
      <c r="L134" s="15">
        <v>1</v>
      </c>
      <c r="M134" s="15">
        <v>1</v>
      </c>
    </row>
    <row r="135" spans="1:13">
      <c r="A135" s="15">
        <v>1104</v>
      </c>
      <c r="B135" s="15" t="s">
        <v>84</v>
      </c>
      <c r="C135" s="15" t="s">
        <v>96</v>
      </c>
      <c r="D135" s="15" t="s">
        <v>97</v>
      </c>
      <c r="E135" s="15" t="s">
        <v>15</v>
      </c>
      <c r="F135" s="15" t="s">
        <v>98</v>
      </c>
      <c r="G135" s="15">
        <v>14.5</v>
      </c>
      <c r="H135" s="15">
        <v>9</v>
      </c>
      <c r="I135" s="15" t="s">
        <v>83</v>
      </c>
      <c r="J135" s="15" t="s">
        <v>30</v>
      </c>
      <c r="K135" s="15" t="s">
        <v>68</v>
      </c>
      <c r="L135" s="15">
        <v>1</v>
      </c>
      <c r="M135" s="15">
        <v>1</v>
      </c>
    </row>
    <row r="136" spans="1:13">
      <c r="A136" s="15">
        <v>1105</v>
      </c>
      <c r="B136" s="15" t="s">
        <v>84</v>
      </c>
      <c r="C136" s="15" t="s">
        <v>96</v>
      </c>
      <c r="D136" s="15" t="s">
        <v>97</v>
      </c>
      <c r="E136" s="15" t="s">
        <v>15</v>
      </c>
      <c r="F136" s="15" t="s">
        <v>100</v>
      </c>
      <c r="G136" s="15">
        <v>8.5</v>
      </c>
      <c r="H136" s="15">
        <v>9</v>
      </c>
      <c r="I136" s="15" t="s">
        <v>83</v>
      </c>
      <c r="J136" s="15" t="s">
        <v>30</v>
      </c>
      <c r="K136" s="15" t="s">
        <v>68</v>
      </c>
      <c r="L136" s="15">
        <v>1</v>
      </c>
      <c r="M136" s="15"/>
    </row>
    <row r="137" spans="1:13">
      <c r="A137" s="15">
        <v>1106</v>
      </c>
      <c r="B137" s="15" t="s">
        <v>84</v>
      </c>
      <c r="C137" s="15" t="s">
        <v>96</v>
      </c>
      <c r="D137" s="15" t="s">
        <v>97</v>
      </c>
      <c r="E137" s="15" t="s">
        <v>15</v>
      </c>
      <c r="F137" s="15" t="s">
        <v>98</v>
      </c>
      <c r="G137" s="15">
        <v>14.5</v>
      </c>
      <c r="H137" s="15">
        <v>9</v>
      </c>
      <c r="I137" s="15" t="s">
        <v>83</v>
      </c>
      <c r="J137" s="15" t="s">
        <v>30</v>
      </c>
      <c r="K137" s="15" t="s">
        <v>68</v>
      </c>
      <c r="L137" s="15">
        <v>1</v>
      </c>
      <c r="M137" s="15">
        <v>1</v>
      </c>
    </row>
    <row r="138" spans="1:13">
      <c r="A138" s="15">
        <v>1107</v>
      </c>
      <c r="B138" s="15" t="s">
        <v>84</v>
      </c>
      <c r="C138" s="15" t="s">
        <v>99</v>
      </c>
      <c r="D138" s="15" t="s">
        <v>97</v>
      </c>
      <c r="E138" s="15" t="s">
        <v>15</v>
      </c>
      <c r="F138" s="15" t="s">
        <v>98</v>
      </c>
      <c r="G138" s="15">
        <v>14.5</v>
      </c>
      <c r="H138" s="15">
        <v>9</v>
      </c>
      <c r="I138" s="15" t="s">
        <v>83</v>
      </c>
      <c r="J138" s="15" t="s">
        <v>30</v>
      </c>
      <c r="K138" s="15" t="s">
        <v>68</v>
      </c>
      <c r="L138" s="15">
        <v>1</v>
      </c>
      <c r="M138" s="15">
        <v>1</v>
      </c>
    </row>
    <row r="139" spans="1:13">
      <c r="A139" s="15">
        <v>1108</v>
      </c>
      <c r="B139" s="15" t="s">
        <v>84</v>
      </c>
      <c r="C139" s="15" t="s">
        <v>96</v>
      </c>
      <c r="D139" s="15" t="s">
        <v>97</v>
      </c>
      <c r="E139" s="15" t="s">
        <v>15</v>
      </c>
      <c r="F139" s="15" t="s">
        <v>100</v>
      </c>
      <c r="G139" s="15">
        <v>8.5</v>
      </c>
      <c r="H139" s="15">
        <v>9</v>
      </c>
      <c r="I139" s="15" t="s">
        <v>83</v>
      </c>
      <c r="J139" s="15" t="s">
        <v>30</v>
      </c>
      <c r="K139" s="15" t="s">
        <v>68</v>
      </c>
      <c r="L139" s="15">
        <v>1</v>
      </c>
      <c r="M139" s="15"/>
    </row>
    <row r="140" spans="1:13">
      <c r="A140" s="15">
        <v>1109</v>
      </c>
      <c r="B140" s="15" t="s">
        <v>84</v>
      </c>
      <c r="C140" s="15" t="s">
        <v>96</v>
      </c>
      <c r="D140" s="15" t="s">
        <v>97</v>
      </c>
      <c r="E140" s="15" t="s">
        <v>15</v>
      </c>
      <c r="F140" s="15" t="s">
        <v>98</v>
      </c>
      <c r="G140" s="15">
        <v>14.5</v>
      </c>
      <c r="H140" s="15">
        <v>8</v>
      </c>
      <c r="I140" s="15" t="s">
        <v>83</v>
      </c>
      <c r="J140" s="15" t="s">
        <v>30</v>
      </c>
      <c r="K140" s="15" t="s">
        <v>64</v>
      </c>
      <c r="L140" s="15">
        <v>1</v>
      </c>
      <c r="M140" s="15">
        <v>1</v>
      </c>
    </row>
    <row r="141" spans="1:13">
      <c r="A141" s="15">
        <v>1110</v>
      </c>
      <c r="B141" s="15" t="s">
        <v>84</v>
      </c>
      <c r="C141" s="15" t="s">
        <v>99</v>
      </c>
      <c r="D141" s="15" t="s">
        <v>97</v>
      </c>
      <c r="E141" s="15" t="s">
        <v>15</v>
      </c>
      <c r="F141" s="15" t="s">
        <v>100</v>
      </c>
      <c r="G141" s="15">
        <v>8.5</v>
      </c>
      <c r="H141" s="15">
        <v>11</v>
      </c>
      <c r="I141" s="15" t="s">
        <v>83</v>
      </c>
      <c r="J141" s="15" t="s">
        <v>29</v>
      </c>
      <c r="K141" s="15" t="s">
        <v>64</v>
      </c>
      <c r="L141" s="15">
        <v>1</v>
      </c>
      <c r="M141" s="15"/>
    </row>
    <row r="142" spans="1:13">
      <c r="A142" s="15">
        <v>1111</v>
      </c>
      <c r="B142" s="15" t="s">
        <v>84</v>
      </c>
      <c r="C142" s="15" t="s">
        <v>96</v>
      </c>
      <c r="D142" s="15" t="s">
        <v>97</v>
      </c>
      <c r="E142" s="15" t="s">
        <v>15</v>
      </c>
      <c r="F142" s="15" t="s">
        <v>98</v>
      </c>
      <c r="G142" s="15">
        <v>14.5</v>
      </c>
      <c r="H142" s="15">
        <v>11</v>
      </c>
      <c r="I142" s="15" t="s">
        <v>83</v>
      </c>
      <c r="J142" s="15" t="s">
        <v>29</v>
      </c>
      <c r="K142" s="15" t="s">
        <v>64</v>
      </c>
      <c r="L142" s="15">
        <v>1</v>
      </c>
      <c r="M142" s="15">
        <v>1</v>
      </c>
    </row>
    <row r="143" spans="1:13">
      <c r="A143" s="15">
        <v>1112</v>
      </c>
      <c r="B143" s="15" t="s">
        <v>84</v>
      </c>
      <c r="C143" s="15" t="s">
        <v>96</v>
      </c>
      <c r="D143" s="15" t="s">
        <v>97</v>
      </c>
      <c r="E143" s="15" t="s">
        <v>15</v>
      </c>
      <c r="F143" s="15" t="s">
        <v>98</v>
      </c>
      <c r="G143" s="15">
        <v>14.5</v>
      </c>
      <c r="H143" s="15">
        <v>13</v>
      </c>
      <c r="I143" s="15" t="s">
        <v>83</v>
      </c>
      <c r="J143" s="15" t="s">
        <v>29</v>
      </c>
      <c r="K143" s="15" t="s">
        <v>68</v>
      </c>
      <c r="L143" s="15">
        <v>1</v>
      </c>
      <c r="M143" s="15">
        <v>1</v>
      </c>
    </row>
    <row r="144" spans="1:13">
      <c r="A144" s="15">
        <v>1113</v>
      </c>
      <c r="B144" s="15" t="s">
        <v>84</v>
      </c>
      <c r="C144" s="15" t="s">
        <v>96</v>
      </c>
      <c r="D144" s="15" t="s">
        <v>97</v>
      </c>
      <c r="E144" s="15" t="s">
        <v>15</v>
      </c>
      <c r="F144" s="15" t="s">
        <v>98</v>
      </c>
      <c r="G144" s="15">
        <v>14.5</v>
      </c>
      <c r="H144" s="15">
        <v>13</v>
      </c>
      <c r="I144" s="15" t="s">
        <v>83</v>
      </c>
      <c r="J144" s="15" t="s">
        <v>29</v>
      </c>
      <c r="K144" s="15" t="s">
        <v>68</v>
      </c>
      <c r="L144" s="15">
        <v>1</v>
      </c>
      <c r="M144" s="15">
        <v>1</v>
      </c>
    </row>
    <row r="145" spans="1:13">
      <c r="A145" s="15">
        <v>1114</v>
      </c>
      <c r="B145" s="15" t="s">
        <v>84</v>
      </c>
      <c r="C145" s="15" t="s">
        <v>96</v>
      </c>
      <c r="D145" s="15" t="s">
        <v>97</v>
      </c>
      <c r="E145" s="15" t="s">
        <v>15</v>
      </c>
      <c r="F145" s="15" t="s">
        <v>98</v>
      </c>
      <c r="G145" s="15">
        <v>14.5</v>
      </c>
      <c r="H145" s="15">
        <v>13</v>
      </c>
      <c r="I145" s="15" t="s">
        <v>83</v>
      </c>
      <c r="J145" s="15" t="s">
        <v>29</v>
      </c>
      <c r="K145" s="15" t="s">
        <v>68</v>
      </c>
      <c r="L145" s="15">
        <v>1</v>
      </c>
      <c r="M145" s="15">
        <v>1</v>
      </c>
    </row>
    <row r="146" spans="1:13">
      <c r="A146" s="15">
        <v>1115</v>
      </c>
      <c r="B146" s="15" t="s">
        <v>84</v>
      </c>
      <c r="C146" s="15" t="s">
        <v>96</v>
      </c>
      <c r="D146" s="15" t="s">
        <v>97</v>
      </c>
      <c r="E146" s="15" t="s">
        <v>15</v>
      </c>
      <c r="F146" s="15" t="s">
        <v>100</v>
      </c>
      <c r="G146" s="15">
        <v>8.5</v>
      </c>
      <c r="H146" s="15">
        <v>11</v>
      </c>
      <c r="I146" s="15" t="s">
        <v>83</v>
      </c>
      <c r="J146" s="15" t="s">
        <v>29</v>
      </c>
      <c r="K146" s="15" t="s">
        <v>64</v>
      </c>
      <c r="L146" s="15">
        <v>1</v>
      </c>
      <c r="M146" s="15"/>
    </row>
    <row r="147" spans="1:13">
      <c r="A147" s="15">
        <v>1116</v>
      </c>
      <c r="B147" s="15" t="s">
        <v>84</v>
      </c>
      <c r="C147" s="15" t="s">
        <v>96</v>
      </c>
      <c r="D147" s="15" t="s">
        <v>97</v>
      </c>
      <c r="E147" s="15" t="s">
        <v>15</v>
      </c>
      <c r="F147" s="15" t="s">
        <v>98</v>
      </c>
      <c r="G147" s="15">
        <v>14.5</v>
      </c>
      <c r="H147" s="15">
        <v>15</v>
      </c>
      <c r="I147" s="15" t="s">
        <v>83</v>
      </c>
      <c r="J147" s="15" t="s">
        <v>29</v>
      </c>
      <c r="K147" s="15" t="s">
        <v>68</v>
      </c>
      <c r="L147" s="15">
        <v>1</v>
      </c>
      <c r="M147" s="15">
        <v>1</v>
      </c>
    </row>
    <row r="148" spans="1:13">
      <c r="A148" s="15">
        <v>1117</v>
      </c>
      <c r="B148" s="15" t="s">
        <v>84</v>
      </c>
      <c r="C148" s="15" t="s">
        <v>96</v>
      </c>
      <c r="D148" s="15" t="s">
        <v>97</v>
      </c>
      <c r="E148" s="15" t="s">
        <v>15</v>
      </c>
      <c r="F148" s="15" t="s">
        <v>98</v>
      </c>
      <c r="G148" s="15">
        <v>14.5</v>
      </c>
      <c r="H148" s="15">
        <v>15</v>
      </c>
      <c r="I148" s="15" t="s">
        <v>83</v>
      </c>
      <c r="J148" s="15" t="s">
        <v>29</v>
      </c>
      <c r="K148" s="15" t="s">
        <v>68</v>
      </c>
      <c r="L148" s="15">
        <v>1</v>
      </c>
      <c r="M148" s="15">
        <v>1</v>
      </c>
    </row>
    <row r="149" spans="1:13">
      <c r="A149" s="15">
        <v>1118</v>
      </c>
      <c r="B149" s="15" t="s">
        <v>84</v>
      </c>
      <c r="C149" s="15" t="s">
        <v>96</v>
      </c>
      <c r="D149" s="15" t="s">
        <v>97</v>
      </c>
      <c r="E149" s="15" t="s">
        <v>15</v>
      </c>
      <c r="F149" s="15" t="s">
        <v>100</v>
      </c>
      <c r="G149" s="15">
        <v>8.5</v>
      </c>
      <c r="H149" s="15">
        <v>16</v>
      </c>
      <c r="I149" s="15" t="s">
        <v>83</v>
      </c>
      <c r="J149" s="15" t="s">
        <v>29</v>
      </c>
      <c r="K149" s="15" t="s">
        <v>64</v>
      </c>
      <c r="L149" s="15">
        <v>1</v>
      </c>
      <c r="M149" s="15"/>
    </row>
    <row r="150" spans="1:13">
      <c r="A150" s="15">
        <v>1119</v>
      </c>
      <c r="B150" s="15" t="s">
        <v>84</v>
      </c>
      <c r="C150" s="15" t="s">
        <v>96</v>
      </c>
      <c r="D150" s="15" t="s">
        <v>97</v>
      </c>
      <c r="E150" s="15" t="s">
        <v>15</v>
      </c>
      <c r="F150" s="15" t="s">
        <v>98</v>
      </c>
      <c r="G150" s="15">
        <v>14.5</v>
      </c>
      <c r="H150" s="15">
        <v>19</v>
      </c>
      <c r="I150" s="15" t="s">
        <v>83</v>
      </c>
      <c r="J150" s="15" t="s">
        <v>28</v>
      </c>
      <c r="K150" s="15" t="s">
        <v>68</v>
      </c>
      <c r="L150" s="15">
        <v>1</v>
      </c>
      <c r="M150" s="15">
        <v>1</v>
      </c>
    </row>
    <row r="151" spans="1:13">
      <c r="A151" s="15">
        <v>1120</v>
      </c>
      <c r="B151" s="15" t="s">
        <v>84</v>
      </c>
      <c r="C151" s="15" t="s">
        <v>96</v>
      </c>
      <c r="D151" s="15" t="s">
        <v>97</v>
      </c>
      <c r="E151" s="15" t="s">
        <v>15</v>
      </c>
      <c r="F151" s="15" t="s">
        <v>100</v>
      </c>
      <c r="G151" s="15">
        <v>8.5</v>
      </c>
      <c r="H151" s="15">
        <v>19</v>
      </c>
      <c r="I151" s="15" t="s">
        <v>83</v>
      </c>
      <c r="J151" s="15" t="s">
        <v>28</v>
      </c>
      <c r="K151" s="15" t="s">
        <v>68</v>
      </c>
      <c r="L151" s="15">
        <v>1</v>
      </c>
      <c r="M151" s="15"/>
    </row>
    <row r="152" spans="1:13">
      <c r="A152" s="15">
        <v>1121</v>
      </c>
      <c r="B152" s="15" t="s">
        <v>84</v>
      </c>
      <c r="C152" s="15" t="s">
        <v>96</v>
      </c>
      <c r="D152" s="15" t="s">
        <v>97</v>
      </c>
      <c r="E152" s="15" t="s">
        <v>15</v>
      </c>
      <c r="F152" s="15" t="s">
        <v>98</v>
      </c>
      <c r="G152" s="15">
        <v>14.5</v>
      </c>
      <c r="H152" s="15">
        <v>19</v>
      </c>
      <c r="I152" s="15" t="s">
        <v>83</v>
      </c>
      <c r="J152" s="15" t="s">
        <v>28</v>
      </c>
      <c r="K152" s="15" t="s">
        <v>68</v>
      </c>
      <c r="L152" s="15">
        <v>1</v>
      </c>
      <c r="M152" s="15">
        <v>1</v>
      </c>
    </row>
    <row r="153" spans="1:13">
      <c r="A153" s="15">
        <v>1122</v>
      </c>
      <c r="B153" s="15" t="s">
        <v>84</v>
      </c>
      <c r="C153" s="15" t="s">
        <v>96</v>
      </c>
      <c r="D153" s="15" t="s">
        <v>97</v>
      </c>
      <c r="E153" s="15" t="s">
        <v>15</v>
      </c>
      <c r="F153" s="15" t="s">
        <v>100</v>
      </c>
      <c r="G153" s="15">
        <v>8.5</v>
      </c>
      <c r="H153" s="15">
        <v>19</v>
      </c>
      <c r="I153" s="15" t="s">
        <v>83</v>
      </c>
      <c r="J153" s="15" t="s">
        <v>28</v>
      </c>
      <c r="K153" s="15" t="s">
        <v>68</v>
      </c>
      <c r="L153" s="15">
        <v>1</v>
      </c>
      <c r="M153" s="15"/>
    </row>
    <row r="154" spans="1:13">
      <c r="A154" s="15">
        <v>1123</v>
      </c>
      <c r="B154" s="15" t="s">
        <v>84</v>
      </c>
      <c r="C154" s="15" t="s">
        <v>96</v>
      </c>
      <c r="D154" s="15" t="s">
        <v>97</v>
      </c>
      <c r="E154" s="15" t="s">
        <v>15</v>
      </c>
      <c r="F154" s="15" t="s">
        <v>98</v>
      </c>
      <c r="G154" s="15">
        <v>14.5</v>
      </c>
      <c r="H154" s="15">
        <v>24</v>
      </c>
      <c r="I154" s="15" t="s">
        <v>83</v>
      </c>
      <c r="J154" s="15" t="s">
        <v>29</v>
      </c>
      <c r="K154" s="15" t="s">
        <v>63</v>
      </c>
      <c r="L154" s="15">
        <v>1</v>
      </c>
      <c r="M154" s="15">
        <v>1</v>
      </c>
    </row>
    <row r="155" spans="1:13">
      <c r="A155" s="15">
        <v>1124</v>
      </c>
      <c r="B155" s="15" t="s">
        <v>84</v>
      </c>
      <c r="C155" s="15" t="s">
        <v>96</v>
      </c>
      <c r="D155" s="15" t="s">
        <v>97</v>
      </c>
      <c r="E155" s="15" t="s">
        <v>15</v>
      </c>
      <c r="F155" s="15" t="s">
        <v>100</v>
      </c>
      <c r="G155" s="15">
        <v>8.5</v>
      </c>
      <c r="H155" s="15">
        <v>24</v>
      </c>
      <c r="I155" s="15" t="s">
        <v>83</v>
      </c>
      <c r="J155" s="15" t="s">
        <v>29</v>
      </c>
      <c r="K155" s="15" t="s">
        <v>63</v>
      </c>
      <c r="L155" s="15">
        <v>1</v>
      </c>
      <c r="M155" s="15"/>
    </row>
    <row r="156" spans="1:13">
      <c r="A156" s="15">
        <v>1125</v>
      </c>
      <c r="B156" s="15" t="s">
        <v>84</v>
      </c>
      <c r="C156" s="15" t="s">
        <v>96</v>
      </c>
      <c r="D156" s="15" t="s">
        <v>97</v>
      </c>
      <c r="E156" s="15" t="s">
        <v>15</v>
      </c>
      <c r="F156" s="15" t="s">
        <v>98</v>
      </c>
      <c r="G156" s="15">
        <v>14.5</v>
      </c>
      <c r="H156" s="15">
        <v>23</v>
      </c>
      <c r="I156" s="15" t="s">
        <v>83</v>
      </c>
      <c r="J156" s="15" t="s">
        <v>29</v>
      </c>
      <c r="K156" s="15" t="s">
        <v>70</v>
      </c>
      <c r="L156" s="15">
        <v>1</v>
      </c>
      <c r="M156" s="15">
        <v>1</v>
      </c>
    </row>
    <row r="157" spans="1:13">
      <c r="A157" s="15">
        <v>1126</v>
      </c>
      <c r="B157" s="15" t="s">
        <v>84</v>
      </c>
      <c r="C157" s="15" t="s">
        <v>96</v>
      </c>
      <c r="D157" s="15" t="s">
        <v>97</v>
      </c>
      <c r="E157" s="15" t="s">
        <v>15</v>
      </c>
      <c r="F157" s="15" t="s">
        <v>100</v>
      </c>
      <c r="G157" s="15">
        <v>8.5</v>
      </c>
      <c r="H157" s="15">
        <v>23</v>
      </c>
      <c r="I157" s="15" t="s">
        <v>83</v>
      </c>
      <c r="J157" s="15" t="s">
        <v>29</v>
      </c>
      <c r="K157" s="15" t="s">
        <v>70</v>
      </c>
      <c r="L157" s="15">
        <v>1</v>
      </c>
      <c r="M157" s="15"/>
    </row>
    <row r="158" spans="1:13">
      <c r="A158" s="15">
        <v>1127</v>
      </c>
      <c r="B158" s="15" t="s">
        <v>84</v>
      </c>
      <c r="C158" s="15" t="s">
        <v>96</v>
      </c>
      <c r="D158" s="15" t="s">
        <v>97</v>
      </c>
      <c r="E158" s="15" t="s">
        <v>15</v>
      </c>
      <c r="F158" s="15" t="s">
        <v>98</v>
      </c>
      <c r="G158" s="15">
        <v>14.5</v>
      </c>
      <c r="H158" s="15">
        <v>23</v>
      </c>
      <c r="I158" s="15" t="s">
        <v>83</v>
      </c>
      <c r="J158" s="15" t="s">
        <v>29</v>
      </c>
      <c r="K158" s="15" t="s">
        <v>70</v>
      </c>
      <c r="L158" s="15">
        <v>1</v>
      </c>
      <c r="M158" s="15">
        <v>1</v>
      </c>
    </row>
    <row r="159" spans="1:13">
      <c r="A159" s="15">
        <v>1128</v>
      </c>
      <c r="B159" s="15" t="s">
        <v>84</v>
      </c>
      <c r="C159" s="15" t="s">
        <v>96</v>
      </c>
      <c r="D159" s="15" t="s">
        <v>97</v>
      </c>
      <c r="E159" s="15" t="s">
        <v>15</v>
      </c>
      <c r="F159" s="15" t="s">
        <v>98</v>
      </c>
      <c r="G159" s="15">
        <v>14.5</v>
      </c>
      <c r="H159" s="15">
        <v>23</v>
      </c>
      <c r="I159" s="15" t="s">
        <v>83</v>
      </c>
      <c r="J159" s="15" t="s">
        <v>29</v>
      </c>
      <c r="K159" s="15" t="s">
        <v>70</v>
      </c>
      <c r="L159" s="15">
        <v>1</v>
      </c>
      <c r="M159" s="15">
        <v>1</v>
      </c>
    </row>
    <row r="160" spans="1:13">
      <c r="A160" s="15">
        <v>1129</v>
      </c>
      <c r="B160" s="15" t="s">
        <v>84</v>
      </c>
      <c r="C160" s="15" t="s">
        <v>96</v>
      </c>
      <c r="D160" s="15" t="s">
        <v>97</v>
      </c>
      <c r="E160" s="15" t="s">
        <v>15</v>
      </c>
      <c r="F160" s="15" t="s">
        <v>98</v>
      </c>
      <c r="G160" s="15">
        <v>14.5</v>
      </c>
      <c r="H160" s="15">
        <v>23</v>
      </c>
      <c r="I160" s="15" t="s">
        <v>83</v>
      </c>
      <c r="J160" s="15" t="s">
        <v>29</v>
      </c>
      <c r="K160" s="15" t="s">
        <v>70</v>
      </c>
      <c r="L160" s="15">
        <v>1</v>
      </c>
      <c r="M160" s="15">
        <v>1</v>
      </c>
    </row>
    <row r="161" spans="1:13">
      <c r="A161" s="15">
        <v>1130</v>
      </c>
      <c r="B161" s="15" t="s">
        <v>84</v>
      </c>
      <c r="C161" s="15" t="s">
        <v>96</v>
      </c>
      <c r="D161" s="15" t="s">
        <v>97</v>
      </c>
      <c r="E161" s="15" t="s">
        <v>15</v>
      </c>
      <c r="F161" s="15" t="s">
        <v>98</v>
      </c>
      <c r="G161" s="15">
        <v>14.5</v>
      </c>
      <c r="H161" s="15">
        <v>23</v>
      </c>
      <c r="I161" s="15" t="s">
        <v>83</v>
      </c>
      <c r="J161" s="15" t="s">
        <v>29</v>
      </c>
      <c r="K161" s="15" t="s">
        <v>70</v>
      </c>
      <c r="L161" s="15">
        <v>1</v>
      </c>
      <c r="M161" s="15">
        <v>1</v>
      </c>
    </row>
    <row r="162" spans="1:13">
      <c r="A162" s="15">
        <v>1131</v>
      </c>
      <c r="B162" s="15" t="s">
        <v>84</v>
      </c>
      <c r="C162" s="15" t="s">
        <v>96</v>
      </c>
      <c r="D162" s="15" t="s">
        <v>97</v>
      </c>
      <c r="E162" s="15" t="s">
        <v>15</v>
      </c>
      <c r="F162" s="15" t="s">
        <v>98</v>
      </c>
      <c r="G162" s="15">
        <v>14.5</v>
      </c>
      <c r="H162" s="15">
        <v>22</v>
      </c>
      <c r="I162" s="15" t="s">
        <v>83</v>
      </c>
      <c r="J162" s="15" t="s">
        <v>28</v>
      </c>
      <c r="K162" s="15" t="s">
        <v>70</v>
      </c>
      <c r="L162" s="15">
        <v>1</v>
      </c>
      <c r="M162" s="15">
        <v>1</v>
      </c>
    </row>
    <row r="163" spans="1:13">
      <c r="A163" s="15">
        <v>1132</v>
      </c>
      <c r="B163" s="15" t="s">
        <v>84</v>
      </c>
      <c r="C163" s="15" t="s">
        <v>96</v>
      </c>
      <c r="D163" s="15" t="s">
        <v>97</v>
      </c>
      <c r="E163" s="15" t="s">
        <v>15</v>
      </c>
      <c r="F163" s="15" t="s">
        <v>98</v>
      </c>
      <c r="G163" s="15">
        <v>14.5</v>
      </c>
      <c r="H163" s="15">
        <v>22</v>
      </c>
      <c r="I163" s="15" t="s">
        <v>83</v>
      </c>
      <c r="J163" s="15" t="s">
        <v>28</v>
      </c>
      <c r="K163" s="15" t="s">
        <v>70</v>
      </c>
      <c r="L163" s="15">
        <v>1</v>
      </c>
      <c r="M163" s="15">
        <v>1</v>
      </c>
    </row>
    <row r="164" spans="1:13">
      <c r="A164" s="15">
        <v>1133</v>
      </c>
      <c r="B164" s="15" t="s">
        <v>84</v>
      </c>
      <c r="C164" s="15" t="s">
        <v>96</v>
      </c>
      <c r="D164" s="15" t="s">
        <v>97</v>
      </c>
      <c r="E164" s="15" t="s">
        <v>15</v>
      </c>
      <c r="F164" s="15" t="s">
        <v>98</v>
      </c>
      <c r="G164" s="15">
        <v>14.5</v>
      </c>
      <c r="H164" s="15">
        <v>22</v>
      </c>
      <c r="I164" s="15" t="s">
        <v>83</v>
      </c>
      <c r="J164" s="15" t="s">
        <v>28</v>
      </c>
      <c r="K164" s="15" t="s">
        <v>70</v>
      </c>
      <c r="L164" s="15">
        <v>1</v>
      </c>
      <c r="M164" s="15">
        <v>1</v>
      </c>
    </row>
    <row r="165" spans="1:13">
      <c r="A165" s="15">
        <v>1134</v>
      </c>
      <c r="B165" s="15" t="s">
        <v>84</v>
      </c>
      <c r="C165" s="15" t="s">
        <v>96</v>
      </c>
      <c r="D165" s="15" t="s">
        <v>97</v>
      </c>
      <c r="E165" s="15" t="s">
        <v>15</v>
      </c>
      <c r="F165" s="15" t="s">
        <v>98</v>
      </c>
      <c r="G165" s="15">
        <v>14.5</v>
      </c>
      <c r="H165" s="15">
        <v>22</v>
      </c>
      <c r="I165" s="15" t="s">
        <v>83</v>
      </c>
      <c r="J165" s="15" t="s">
        <v>28</v>
      </c>
      <c r="K165" s="15" t="s">
        <v>70</v>
      </c>
      <c r="L165" s="15">
        <v>1</v>
      </c>
      <c r="M165" s="15">
        <v>1</v>
      </c>
    </row>
    <row r="166" spans="1:13">
      <c r="A166" s="15">
        <v>1135</v>
      </c>
      <c r="B166" s="15" t="s">
        <v>84</v>
      </c>
      <c r="C166" s="15" t="s">
        <v>99</v>
      </c>
      <c r="D166" s="15" t="s">
        <v>97</v>
      </c>
      <c r="E166" s="15" t="s">
        <v>15</v>
      </c>
      <c r="F166" s="15" t="s">
        <v>98</v>
      </c>
      <c r="G166" s="15">
        <v>14.5</v>
      </c>
      <c r="H166" s="15">
        <v>4</v>
      </c>
      <c r="I166" s="15" t="s">
        <v>83</v>
      </c>
      <c r="J166" s="15" t="s">
        <v>25</v>
      </c>
      <c r="K166" s="15" t="s">
        <v>64</v>
      </c>
      <c r="L166" s="15">
        <v>1</v>
      </c>
      <c r="M166" s="15">
        <v>1</v>
      </c>
    </row>
    <row r="167" spans="1:13">
      <c r="A167" s="15">
        <v>1136</v>
      </c>
      <c r="B167" s="15" t="s">
        <v>84</v>
      </c>
      <c r="C167" s="15" t="s">
        <v>99</v>
      </c>
      <c r="D167" s="15" t="s">
        <v>97</v>
      </c>
      <c r="E167" s="15" t="s">
        <v>15</v>
      </c>
      <c r="F167" s="15" t="s">
        <v>100</v>
      </c>
      <c r="G167" s="15">
        <v>8.5</v>
      </c>
      <c r="H167" s="15">
        <v>4</v>
      </c>
      <c r="I167" s="15" t="s">
        <v>83</v>
      </c>
      <c r="J167" s="15" t="s">
        <v>25</v>
      </c>
      <c r="K167" s="15" t="s">
        <v>64</v>
      </c>
      <c r="L167" s="15">
        <v>1</v>
      </c>
      <c r="M167" s="15"/>
    </row>
    <row r="168" spans="1:13">
      <c r="A168" s="15">
        <v>1137</v>
      </c>
      <c r="B168" s="15" t="s">
        <v>84</v>
      </c>
      <c r="C168" s="15" t="s">
        <v>96</v>
      </c>
      <c r="D168" s="15" t="s">
        <v>97</v>
      </c>
      <c r="E168" s="15" t="s">
        <v>15</v>
      </c>
      <c r="F168" s="15" t="s">
        <v>100</v>
      </c>
      <c r="G168" s="15">
        <v>8.5</v>
      </c>
      <c r="H168" s="15">
        <v>486</v>
      </c>
      <c r="I168" s="15" t="s">
        <v>83</v>
      </c>
      <c r="J168" s="15" t="s">
        <v>24</v>
      </c>
      <c r="K168" s="15" t="s">
        <v>64</v>
      </c>
      <c r="L168" s="15">
        <v>1</v>
      </c>
      <c r="M168" s="15"/>
    </row>
    <row r="169" spans="1:13">
      <c r="A169" s="15">
        <v>1138</v>
      </c>
      <c r="B169" s="15" t="s">
        <v>84</v>
      </c>
      <c r="C169" s="15" t="s">
        <v>96</v>
      </c>
      <c r="D169" s="15" t="s">
        <v>97</v>
      </c>
      <c r="E169" s="15" t="s">
        <v>15</v>
      </c>
      <c r="F169" s="15" t="s">
        <v>100</v>
      </c>
      <c r="G169" s="15">
        <v>8.5</v>
      </c>
      <c r="H169" s="15">
        <v>486</v>
      </c>
      <c r="I169" s="15" t="s">
        <v>83</v>
      </c>
      <c r="J169" s="15" t="s">
        <v>24</v>
      </c>
      <c r="K169" s="15" t="s">
        <v>64</v>
      </c>
      <c r="L169" s="15">
        <v>1</v>
      </c>
      <c r="M169" s="15"/>
    </row>
    <row r="170" spans="1:13">
      <c r="A170" s="15">
        <v>1139</v>
      </c>
      <c r="B170" s="15" t="s">
        <v>84</v>
      </c>
      <c r="C170" s="15" t="s">
        <v>96</v>
      </c>
      <c r="D170" s="15" t="s">
        <v>97</v>
      </c>
      <c r="E170" s="15" t="s">
        <v>16</v>
      </c>
      <c r="F170" s="15" t="s">
        <v>98</v>
      </c>
      <c r="G170" s="15">
        <v>6</v>
      </c>
      <c r="H170" s="15">
        <v>862</v>
      </c>
      <c r="I170" s="15" t="s">
        <v>83</v>
      </c>
      <c r="J170" s="15" t="s">
        <v>33</v>
      </c>
      <c r="K170" s="15" t="s">
        <v>70</v>
      </c>
      <c r="L170" s="15"/>
      <c r="M170" s="15">
        <v>1</v>
      </c>
    </row>
    <row r="171" spans="1:13">
      <c r="A171" s="15">
        <v>1140</v>
      </c>
      <c r="B171" s="15" t="s">
        <v>84</v>
      </c>
      <c r="C171" s="15" t="s">
        <v>99</v>
      </c>
      <c r="D171" s="15" t="s">
        <v>97</v>
      </c>
      <c r="E171" s="15" t="s">
        <v>16</v>
      </c>
      <c r="F171" s="15" t="s">
        <v>98</v>
      </c>
      <c r="G171" s="15">
        <v>6</v>
      </c>
      <c r="H171" s="15">
        <v>43</v>
      </c>
      <c r="I171" s="15" t="s">
        <v>83</v>
      </c>
      <c r="J171" s="15" t="s">
        <v>33</v>
      </c>
      <c r="K171" s="15" t="s">
        <v>70</v>
      </c>
      <c r="L171" s="15"/>
      <c r="M171" s="15">
        <v>1</v>
      </c>
    </row>
    <row r="172" spans="1:13">
      <c r="A172" s="15">
        <v>1141</v>
      </c>
      <c r="B172" s="15" t="s">
        <v>84</v>
      </c>
      <c r="C172" s="15" t="s">
        <v>96</v>
      </c>
      <c r="D172" s="15" t="s">
        <v>97</v>
      </c>
      <c r="E172" s="15" t="s">
        <v>16</v>
      </c>
      <c r="F172" s="15" t="s">
        <v>98</v>
      </c>
      <c r="G172" s="15">
        <v>6</v>
      </c>
      <c r="H172" s="15">
        <v>1197</v>
      </c>
      <c r="I172" s="15" t="s">
        <v>83</v>
      </c>
      <c r="J172" s="15" t="s">
        <v>35</v>
      </c>
      <c r="K172" s="15" t="s">
        <v>64</v>
      </c>
      <c r="L172" s="15"/>
      <c r="M172" s="15">
        <v>1</v>
      </c>
    </row>
    <row r="173" spans="1:13">
      <c r="A173" s="15">
        <v>1142</v>
      </c>
      <c r="B173" s="15" t="s">
        <v>84</v>
      </c>
      <c r="C173" s="15" t="s">
        <v>96</v>
      </c>
      <c r="D173" s="15" t="s">
        <v>97</v>
      </c>
      <c r="E173" s="15" t="s">
        <v>16</v>
      </c>
      <c r="F173" s="15" t="s">
        <v>98</v>
      </c>
      <c r="G173" s="15">
        <v>6</v>
      </c>
      <c r="H173" s="15">
        <v>41</v>
      </c>
      <c r="I173" s="15" t="s">
        <v>83</v>
      </c>
      <c r="J173" s="15" t="s">
        <v>35</v>
      </c>
      <c r="K173" s="15" t="s">
        <v>63</v>
      </c>
      <c r="L173" s="15"/>
      <c r="M173" s="15">
        <v>1</v>
      </c>
    </row>
    <row r="174" spans="1:13">
      <c r="A174" s="15">
        <v>1143</v>
      </c>
      <c r="B174" s="15" t="s">
        <v>84</v>
      </c>
      <c r="C174" s="15" t="s">
        <v>96</v>
      </c>
      <c r="D174" s="15" t="s">
        <v>97</v>
      </c>
      <c r="E174" s="15" t="s">
        <v>16</v>
      </c>
      <c r="F174" s="15" t="s">
        <v>98</v>
      </c>
      <c r="G174" s="15">
        <v>6</v>
      </c>
      <c r="H174" s="15">
        <v>41</v>
      </c>
      <c r="I174" s="15" t="s">
        <v>83</v>
      </c>
      <c r="J174" s="15" t="s">
        <v>35</v>
      </c>
      <c r="K174" s="15" t="s">
        <v>63</v>
      </c>
      <c r="L174" s="15"/>
      <c r="M174" s="15">
        <v>1</v>
      </c>
    </row>
    <row r="175" spans="1:13">
      <c r="A175" s="15">
        <v>1144</v>
      </c>
      <c r="B175" s="15" t="s">
        <v>84</v>
      </c>
      <c r="C175" s="15" t="s">
        <v>96</v>
      </c>
      <c r="D175" s="15" t="s">
        <v>97</v>
      </c>
      <c r="E175" s="15" t="s">
        <v>16</v>
      </c>
      <c r="F175" s="15" t="s">
        <v>98</v>
      </c>
      <c r="G175" s="15">
        <v>6</v>
      </c>
      <c r="H175" s="15">
        <v>1185</v>
      </c>
      <c r="I175" s="15" t="s">
        <v>83</v>
      </c>
      <c r="J175" s="15" t="s">
        <v>17</v>
      </c>
      <c r="K175" s="15" t="s">
        <v>70</v>
      </c>
      <c r="L175" s="15"/>
      <c r="M175" s="15">
        <v>1</v>
      </c>
    </row>
    <row r="176" spans="1:13">
      <c r="A176" s="15">
        <v>1145</v>
      </c>
      <c r="B176" s="15" t="s">
        <v>84</v>
      </c>
      <c r="C176" s="15" t="s">
        <v>96</v>
      </c>
      <c r="D176" s="15" t="s">
        <v>97</v>
      </c>
      <c r="E176" s="15" t="s">
        <v>16</v>
      </c>
      <c r="F176" s="15" t="s">
        <v>98</v>
      </c>
      <c r="G176" s="15">
        <v>6</v>
      </c>
      <c r="H176" s="15">
        <v>756</v>
      </c>
      <c r="I176" s="15" t="s">
        <v>83</v>
      </c>
      <c r="J176" s="15" t="s">
        <v>19</v>
      </c>
      <c r="K176" s="15" t="s">
        <v>70</v>
      </c>
      <c r="L176" s="15"/>
      <c r="M176" s="15">
        <v>1</v>
      </c>
    </row>
    <row r="177" spans="1:13">
      <c r="A177" s="15">
        <v>1146</v>
      </c>
      <c r="B177" s="15" t="s">
        <v>84</v>
      </c>
      <c r="C177" s="15" t="s">
        <v>96</v>
      </c>
      <c r="D177" s="15" t="s">
        <v>97</v>
      </c>
      <c r="E177" s="15" t="s">
        <v>16</v>
      </c>
      <c r="F177" s="15" t="s">
        <v>98</v>
      </c>
      <c r="G177" s="15">
        <v>6</v>
      </c>
      <c r="H177" s="15">
        <v>476</v>
      </c>
      <c r="I177" s="15" t="s">
        <v>83</v>
      </c>
      <c r="J177" s="15" t="s">
        <v>52</v>
      </c>
      <c r="K177" s="15" t="s">
        <v>63</v>
      </c>
      <c r="L177" s="15"/>
      <c r="M177" s="15">
        <v>1</v>
      </c>
    </row>
    <row r="178" spans="1:13">
      <c r="A178" s="15">
        <v>1147</v>
      </c>
      <c r="B178" s="15" t="s">
        <v>84</v>
      </c>
      <c r="C178" s="15" t="s">
        <v>99</v>
      </c>
      <c r="D178" s="15" t="s">
        <v>97</v>
      </c>
      <c r="E178" s="15" t="s">
        <v>16</v>
      </c>
      <c r="F178" s="15" t="s">
        <v>98</v>
      </c>
      <c r="G178" s="15">
        <v>6</v>
      </c>
      <c r="H178" s="15">
        <v>858</v>
      </c>
      <c r="I178" s="15" t="s">
        <v>83</v>
      </c>
      <c r="J178" s="15" t="s">
        <v>47</v>
      </c>
      <c r="K178" s="15" t="s">
        <v>70</v>
      </c>
      <c r="L178" s="15"/>
      <c r="M178" s="15">
        <v>1</v>
      </c>
    </row>
    <row r="179" spans="1:13">
      <c r="A179" s="15">
        <v>1148</v>
      </c>
      <c r="B179" s="15" t="s">
        <v>84</v>
      </c>
      <c r="C179" s="15" t="s">
        <v>99</v>
      </c>
      <c r="D179" s="15" t="s">
        <v>97</v>
      </c>
      <c r="E179" s="15" t="s">
        <v>16</v>
      </c>
      <c r="F179" s="15" t="s">
        <v>98</v>
      </c>
      <c r="G179" s="15">
        <v>6</v>
      </c>
      <c r="H179" s="15">
        <v>59</v>
      </c>
      <c r="I179" s="15" t="s">
        <v>83</v>
      </c>
      <c r="J179" s="15" t="s">
        <v>21</v>
      </c>
      <c r="K179" s="15" t="s">
        <v>67</v>
      </c>
      <c r="L179" s="15"/>
      <c r="M179" s="15">
        <v>1</v>
      </c>
    </row>
    <row r="180" spans="1:13">
      <c r="A180" s="15">
        <v>1149</v>
      </c>
      <c r="B180" s="15" t="s">
        <v>101</v>
      </c>
      <c r="C180" s="15" t="s">
        <v>96</v>
      </c>
      <c r="D180" s="15" t="s">
        <v>97</v>
      </c>
      <c r="E180" s="15" t="s">
        <v>16</v>
      </c>
      <c r="F180" s="15" t="s">
        <v>98</v>
      </c>
      <c r="G180" s="15">
        <v>6</v>
      </c>
      <c r="H180" s="15">
        <v>57</v>
      </c>
      <c r="I180" s="15" t="s">
        <v>83</v>
      </c>
      <c r="J180" s="15" t="s">
        <v>20</v>
      </c>
      <c r="K180" s="15" t="s">
        <v>64</v>
      </c>
      <c r="L180" s="15"/>
      <c r="M180" s="15">
        <v>1</v>
      </c>
    </row>
    <row r="181" spans="1:13">
      <c r="A181" s="15">
        <v>1150</v>
      </c>
      <c r="B181" s="15" t="s">
        <v>84</v>
      </c>
      <c r="C181" s="15" t="s">
        <v>99</v>
      </c>
      <c r="D181" s="15" t="s">
        <v>97</v>
      </c>
      <c r="E181" s="15" t="s">
        <v>16</v>
      </c>
      <c r="F181" s="15" t="s">
        <v>98</v>
      </c>
      <c r="G181" s="15">
        <v>6</v>
      </c>
      <c r="H181" s="15">
        <v>485</v>
      </c>
      <c r="I181" s="15" t="s">
        <v>83</v>
      </c>
      <c r="J181" s="15" t="s">
        <v>26</v>
      </c>
      <c r="K181" s="15" t="s">
        <v>69</v>
      </c>
      <c r="L181" s="15"/>
      <c r="M181" s="15">
        <v>1</v>
      </c>
    </row>
    <row r="182" spans="1:13">
      <c r="A182" s="15">
        <v>1151</v>
      </c>
      <c r="B182" s="15" t="s">
        <v>84</v>
      </c>
      <c r="C182" s="15" t="s">
        <v>96</v>
      </c>
      <c r="D182" s="15" t="s">
        <v>97</v>
      </c>
      <c r="E182" s="15" t="s">
        <v>16</v>
      </c>
      <c r="F182" s="15" t="s">
        <v>98</v>
      </c>
      <c r="G182" s="15">
        <v>6</v>
      </c>
      <c r="H182" s="15">
        <v>486</v>
      </c>
      <c r="I182" s="15" t="s">
        <v>83</v>
      </c>
      <c r="J182" s="15" t="s">
        <v>24</v>
      </c>
      <c r="K182" s="15" t="s">
        <v>64</v>
      </c>
      <c r="L182" s="15"/>
      <c r="M182" s="15">
        <v>1</v>
      </c>
    </row>
    <row r="183" spans="1:13">
      <c r="A183" s="15">
        <v>1152</v>
      </c>
      <c r="B183" s="15" t="s">
        <v>84</v>
      </c>
      <c r="C183" s="15" t="s">
        <v>96</v>
      </c>
      <c r="D183" s="15" t="s">
        <v>97</v>
      </c>
      <c r="E183" s="15" t="s">
        <v>16</v>
      </c>
      <c r="F183" s="15" t="s">
        <v>98</v>
      </c>
      <c r="G183" s="15">
        <v>6</v>
      </c>
      <c r="H183" s="15">
        <v>486</v>
      </c>
      <c r="I183" s="15" t="s">
        <v>83</v>
      </c>
      <c r="J183" s="15" t="s">
        <v>24</v>
      </c>
      <c r="K183" s="15" t="s">
        <v>64</v>
      </c>
      <c r="L183" s="15"/>
      <c r="M183" s="15">
        <v>1</v>
      </c>
    </row>
    <row r="184" spans="1:13">
      <c r="A184" s="15">
        <v>1153</v>
      </c>
      <c r="B184" s="15" t="s">
        <v>84</v>
      </c>
      <c r="C184" s="15" t="s">
        <v>96</v>
      </c>
      <c r="D184" s="15" t="s">
        <v>97</v>
      </c>
      <c r="E184" s="15" t="s">
        <v>16</v>
      </c>
      <c r="F184" s="15" t="s">
        <v>98</v>
      </c>
      <c r="G184" s="15">
        <v>6</v>
      </c>
      <c r="H184" s="15">
        <v>489</v>
      </c>
      <c r="I184" s="15" t="s">
        <v>83</v>
      </c>
      <c r="J184" s="15" t="s">
        <v>23</v>
      </c>
      <c r="K184" s="15" t="s">
        <v>64</v>
      </c>
      <c r="L184" s="15"/>
      <c r="M184" s="15">
        <v>1</v>
      </c>
    </row>
    <row r="185" spans="1:13">
      <c r="A185" s="15">
        <v>1154</v>
      </c>
      <c r="B185" s="15" t="s">
        <v>84</v>
      </c>
      <c r="C185" s="15" t="s">
        <v>96</v>
      </c>
      <c r="D185" s="15" t="s">
        <v>97</v>
      </c>
      <c r="E185" s="15" t="s">
        <v>16</v>
      </c>
      <c r="F185" s="15" t="s">
        <v>98</v>
      </c>
      <c r="G185" s="15">
        <v>6</v>
      </c>
      <c r="H185" s="15">
        <v>489</v>
      </c>
      <c r="I185" s="15" t="s">
        <v>83</v>
      </c>
      <c r="J185" s="15" t="s">
        <v>23</v>
      </c>
      <c r="K185" s="15" t="s">
        <v>64</v>
      </c>
      <c r="L185" s="15"/>
      <c r="M185" s="15">
        <v>1</v>
      </c>
    </row>
    <row r="186" spans="1:13">
      <c r="A186" s="15">
        <v>1155</v>
      </c>
      <c r="B186" s="15" t="s">
        <v>84</v>
      </c>
      <c r="C186" s="15" t="s">
        <v>96</v>
      </c>
      <c r="D186" s="15" t="s">
        <v>97</v>
      </c>
      <c r="E186" s="15" t="s">
        <v>16</v>
      </c>
      <c r="F186" s="15" t="s">
        <v>98</v>
      </c>
      <c r="G186" s="15">
        <v>6</v>
      </c>
      <c r="H186" s="15">
        <v>488</v>
      </c>
      <c r="I186" s="15" t="s">
        <v>83</v>
      </c>
      <c r="J186" s="15" t="s">
        <v>23</v>
      </c>
      <c r="K186" s="15" t="s">
        <v>68</v>
      </c>
      <c r="L186" s="15"/>
      <c r="M186" s="15">
        <v>1</v>
      </c>
    </row>
    <row r="187" spans="1:13">
      <c r="A187" s="15">
        <v>1156</v>
      </c>
      <c r="B187" s="15" t="s">
        <v>84</v>
      </c>
      <c r="C187" s="15" t="s">
        <v>96</v>
      </c>
      <c r="D187" s="15" t="s">
        <v>97</v>
      </c>
      <c r="E187" s="15" t="s">
        <v>16</v>
      </c>
      <c r="F187" s="15" t="s">
        <v>98</v>
      </c>
      <c r="G187" s="15">
        <v>6</v>
      </c>
      <c r="H187" s="15">
        <v>489</v>
      </c>
      <c r="I187" s="15" t="s">
        <v>83</v>
      </c>
      <c r="J187" s="15" t="s">
        <v>23</v>
      </c>
      <c r="K187" s="15" t="s">
        <v>64</v>
      </c>
      <c r="L187" s="15"/>
      <c r="M187" s="15">
        <v>1</v>
      </c>
    </row>
    <row r="188" spans="1:13">
      <c r="A188" s="15">
        <v>1157</v>
      </c>
      <c r="B188" s="15" t="s">
        <v>84</v>
      </c>
      <c r="C188" s="15" t="s">
        <v>96</v>
      </c>
      <c r="D188" s="15" t="s">
        <v>97</v>
      </c>
      <c r="E188" s="15" t="s">
        <v>16</v>
      </c>
      <c r="F188" s="15" t="s">
        <v>98</v>
      </c>
      <c r="G188" s="15">
        <v>6</v>
      </c>
      <c r="H188" s="15">
        <v>489</v>
      </c>
      <c r="I188" s="15" t="s">
        <v>83</v>
      </c>
      <c r="J188" s="15" t="s">
        <v>23</v>
      </c>
      <c r="K188" s="15" t="s">
        <v>64</v>
      </c>
      <c r="L188" s="15"/>
      <c r="M188" s="15">
        <v>1</v>
      </c>
    </row>
    <row r="189" spans="1:13">
      <c r="A189" s="15">
        <v>1158</v>
      </c>
      <c r="B189" s="15" t="s">
        <v>84</v>
      </c>
      <c r="C189" s="15" t="s">
        <v>99</v>
      </c>
      <c r="D189" s="15" t="s">
        <v>97</v>
      </c>
      <c r="E189" s="15" t="s">
        <v>16</v>
      </c>
      <c r="F189" s="15" t="s">
        <v>98</v>
      </c>
      <c r="G189" s="15">
        <v>6</v>
      </c>
      <c r="H189" s="15">
        <v>486</v>
      </c>
      <c r="I189" s="15" t="s">
        <v>83</v>
      </c>
      <c r="J189" s="15" t="s">
        <v>24</v>
      </c>
      <c r="K189" s="15" t="s">
        <v>64</v>
      </c>
      <c r="L189" s="15"/>
      <c r="M189" s="15">
        <v>1</v>
      </c>
    </row>
    <row r="190" spans="1:13">
      <c r="A190" s="15">
        <v>1159</v>
      </c>
      <c r="B190" s="15" t="s">
        <v>84</v>
      </c>
      <c r="C190" s="15" t="s">
        <v>96</v>
      </c>
      <c r="D190" s="15" t="s">
        <v>97</v>
      </c>
      <c r="E190" s="15" t="s">
        <v>16</v>
      </c>
      <c r="F190" s="15" t="s">
        <v>98</v>
      </c>
      <c r="G190" s="15">
        <v>6</v>
      </c>
      <c r="H190" s="15">
        <v>486</v>
      </c>
      <c r="I190" s="15" t="s">
        <v>83</v>
      </c>
      <c r="J190" s="15" t="s">
        <v>24</v>
      </c>
      <c r="K190" s="15" t="s">
        <v>64</v>
      </c>
      <c r="L190" s="15"/>
      <c r="M190" s="15">
        <v>1</v>
      </c>
    </row>
    <row r="191" spans="1:13">
      <c r="A191" s="15">
        <v>1160</v>
      </c>
      <c r="B191" s="15" t="s">
        <v>84</v>
      </c>
      <c r="C191" s="15" t="s">
        <v>96</v>
      </c>
      <c r="D191" s="15" t="s">
        <v>97</v>
      </c>
      <c r="E191" s="15" t="s">
        <v>16</v>
      </c>
      <c r="F191" s="15" t="s">
        <v>98</v>
      </c>
      <c r="G191" s="15">
        <v>6</v>
      </c>
      <c r="H191" s="15">
        <v>486</v>
      </c>
      <c r="I191" s="15" t="s">
        <v>83</v>
      </c>
      <c r="J191" s="15" t="s">
        <v>24</v>
      </c>
      <c r="K191" s="15" t="s">
        <v>64</v>
      </c>
      <c r="L191" s="15"/>
      <c r="M191" s="15">
        <v>1</v>
      </c>
    </row>
    <row r="192" spans="1:13">
      <c r="A192" s="15">
        <v>1161</v>
      </c>
      <c r="B192" s="15" t="s">
        <v>84</v>
      </c>
      <c r="C192" s="15" t="s">
        <v>96</v>
      </c>
      <c r="D192" s="15" t="s">
        <v>97</v>
      </c>
      <c r="E192" s="15" t="s">
        <v>16</v>
      </c>
      <c r="F192" s="15" t="s">
        <v>98</v>
      </c>
      <c r="G192" s="15">
        <v>6</v>
      </c>
      <c r="H192" s="15">
        <v>486</v>
      </c>
      <c r="I192" s="15" t="s">
        <v>83</v>
      </c>
      <c r="J192" s="15" t="s">
        <v>24</v>
      </c>
      <c r="K192" s="15" t="s">
        <v>64</v>
      </c>
      <c r="L192" s="15"/>
      <c r="M192" s="15">
        <v>1</v>
      </c>
    </row>
    <row r="193" spans="1:13">
      <c r="A193" s="15">
        <v>1162</v>
      </c>
      <c r="B193" s="15" t="s">
        <v>84</v>
      </c>
      <c r="C193" s="15" t="s">
        <v>96</v>
      </c>
      <c r="D193" s="15" t="s">
        <v>97</v>
      </c>
      <c r="E193" s="15" t="s">
        <v>16</v>
      </c>
      <c r="F193" s="15" t="s">
        <v>98</v>
      </c>
      <c r="G193" s="15">
        <v>6</v>
      </c>
      <c r="H193" s="15">
        <v>27</v>
      </c>
      <c r="I193" s="15" t="s">
        <v>83</v>
      </c>
      <c r="J193" s="15" t="s">
        <v>58</v>
      </c>
      <c r="K193" s="15" t="s">
        <v>64</v>
      </c>
      <c r="L193" s="15"/>
      <c r="M193" s="15">
        <v>1</v>
      </c>
    </row>
    <row r="194" spans="1:13">
      <c r="A194" s="15">
        <v>1163</v>
      </c>
      <c r="B194" s="15" t="s">
        <v>84</v>
      </c>
      <c r="C194" s="15" t="s">
        <v>99</v>
      </c>
      <c r="D194" s="15" t="s">
        <v>97</v>
      </c>
      <c r="E194" s="15" t="s">
        <v>16</v>
      </c>
      <c r="F194" s="15" t="s">
        <v>98</v>
      </c>
      <c r="G194" s="15">
        <v>6</v>
      </c>
      <c r="H194" s="15">
        <v>33</v>
      </c>
      <c r="I194" s="15" t="s">
        <v>83</v>
      </c>
      <c r="J194" s="15" t="s">
        <v>59</v>
      </c>
      <c r="K194" s="15" t="s">
        <v>64</v>
      </c>
      <c r="L194" s="15"/>
      <c r="M194" s="15">
        <v>1</v>
      </c>
    </row>
    <row r="195" spans="1:13">
      <c r="A195" s="15">
        <v>1164</v>
      </c>
      <c r="B195" s="15" t="s">
        <v>84</v>
      </c>
      <c r="C195" s="15" t="s">
        <v>96</v>
      </c>
      <c r="D195" s="15" t="s">
        <v>97</v>
      </c>
      <c r="E195" s="15" t="s">
        <v>16</v>
      </c>
      <c r="F195" s="15" t="s">
        <v>98</v>
      </c>
      <c r="G195" s="15">
        <v>6</v>
      </c>
      <c r="H195" s="15">
        <v>19</v>
      </c>
      <c r="I195" s="15" t="s">
        <v>83</v>
      </c>
      <c r="J195" s="15" t="s">
        <v>28</v>
      </c>
      <c r="K195" s="15" t="s">
        <v>68</v>
      </c>
      <c r="L195" s="15"/>
      <c r="M195" s="15">
        <v>1</v>
      </c>
    </row>
    <row r="196" spans="1:13">
      <c r="A196" s="15">
        <v>1165</v>
      </c>
      <c r="B196" s="15" t="s">
        <v>84</v>
      </c>
      <c r="C196" s="15" t="s">
        <v>99</v>
      </c>
      <c r="D196" s="15" t="s">
        <v>97</v>
      </c>
      <c r="E196" s="15" t="s">
        <v>16</v>
      </c>
      <c r="F196" s="15" t="s">
        <v>98</v>
      </c>
      <c r="G196" s="15">
        <v>6</v>
      </c>
      <c r="H196" s="15">
        <v>18</v>
      </c>
      <c r="I196" s="15" t="s">
        <v>83</v>
      </c>
      <c r="J196" s="15" t="s">
        <v>28</v>
      </c>
      <c r="K196" s="15" t="s">
        <v>64</v>
      </c>
      <c r="L196" s="15"/>
      <c r="M196" s="15">
        <v>1</v>
      </c>
    </row>
    <row r="197" spans="1:13">
      <c r="A197" s="15">
        <v>1166</v>
      </c>
      <c r="B197" s="15" t="s">
        <v>84</v>
      </c>
      <c r="C197" s="15" t="s">
        <v>96</v>
      </c>
      <c r="D197" s="15" t="s">
        <v>97</v>
      </c>
      <c r="E197" s="15" t="s">
        <v>16</v>
      </c>
      <c r="F197" s="15" t="s">
        <v>98</v>
      </c>
      <c r="G197" s="15">
        <v>6</v>
      </c>
      <c r="H197" s="15">
        <v>4</v>
      </c>
      <c r="I197" s="15" t="s">
        <v>83</v>
      </c>
      <c r="J197" s="15" t="s">
        <v>25</v>
      </c>
      <c r="K197" s="15" t="s">
        <v>64</v>
      </c>
      <c r="L197" s="15"/>
      <c r="M197" s="15">
        <v>1</v>
      </c>
    </row>
    <row r="198" spans="1:13">
      <c r="A198" s="15">
        <v>1167</v>
      </c>
      <c r="B198" s="15" t="s">
        <v>84</v>
      </c>
      <c r="C198" s="15" t="s">
        <v>102</v>
      </c>
      <c r="D198" s="15" t="s">
        <v>97</v>
      </c>
      <c r="E198" s="15" t="s">
        <v>16</v>
      </c>
      <c r="F198" s="15" t="s">
        <v>98</v>
      </c>
      <c r="G198" s="15">
        <v>6</v>
      </c>
      <c r="H198" s="15">
        <v>486</v>
      </c>
      <c r="I198" s="15" t="s">
        <v>83</v>
      </c>
      <c r="J198" s="15" t="s">
        <v>24</v>
      </c>
      <c r="K198" s="15" t="s">
        <v>64</v>
      </c>
      <c r="L198" s="15"/>
      <c r="M198" s="15">
        <v>1</v>
      </c>
    </row>
    <row r="199" spans="1:13">
      <c r="A199" s="15">
        <v>1168</v>
      </c>
      <c r="B199" s="15" t="s">
        <v>84</v>
      </c>
      <c r="C199" s="15" t="s">
        <v>96</v>
      </c>
      <c r="D199" s="15" t="s">
        <v>97</v>
      </c>
      <c r="E199" s="15" t="s">
        <v>16</v>
      </c>
      <c r="F199" s="15" t="s">
        <v>98</v>
      </c>
      <c r="G199" s="15">
        <v>6</v>
      </c>
      <c r="H199" s="15">
        <v>486</v>
      </c>
      <c r="I199" s="15" t="s">
        <v>83</v>
      </c>
      <c r="J199" s="15" t="s">
        <v>24</v>
      </c>
      <c r="K199" s="15" t="s">
        <v>64</v>
      </c>
      <c r="L199" s="15"/>
      <c r="M199" s="15">
        <v>1</v>
      </c>
    </row>
    <row r="200" spans="1:13">
      <c r="A200" s="15">
        <v>1169</v>
      </c>
      <c r="B200" s="15" t="s">
        <v>84</v>
      </c>
      <c r="C200" s="15" t="s">
        <v>96</v>
      </c>
      <c r="D200" s="15" t="s">
        <v>97</v>
      </c>
      <c r="E200" s="15" t="s">
        <v>16</v>
      </c>
      <c r="F200" s="15" t="s">
        <v>98</v>
      </c>
      <c r="G200" s="15">
        <v>6</v>
      </c>
      <c r="H200" s="15">
        <v>486</v>
      </c>
      <c r="I200" s="15" t="s">
        <v>83</v>
      </c>
      <c r="J200" s="15" t="s">
        <v>24</v>
      </c>
      <c r="K200" s="15" t="s">
        <v>64</v>
      </c>
      <c r="L200" s="15"/>
      <c r="M200" s="15">
        <v>1</v>
      </c>
    </row>
    <row r="201" spans="1:13">
      <c r="A201" s="15">
        <v>1170</v>
      </c>
      <c r="B201" s="15" t="s">
        <v>84</v>
      </c>
      <c r="C201" s="15" t="s">
        <v>96</v>
      </c>
      <c r="D201" s="15" t="s">
        <v>97</v>
      </c>
      <c r="E201" s="15" t="s">
        <v>16</v>
      </c>
      <c r="F201" s="15" t="s">
        <v>98</v>
      </c>
      <c r="G201" s="15">
        <v>6</v>
      </c>
      <c r="H201" s="15">
        <v>486</v>
      </c>
      <c r="I201" s="15" t="s">
        <v>83</v>
      </c>
      <c r="J201" s="15" t="s">
        <v>24</v>
      </c>
      <c r="K201" s="15" t="s">
        <v>64</v>
      </c>
      <c r="L201" s="15"/>
      <c r="M201" s="15">
        <v>1</v>
      </c>
    </row>
    <row r="202" spans="1:13">
      <c r="A202" s="15">
        <v>1171</v>
      </c>
      <c r="B202" s="15" t="s">
        <v>84</v>
      </c>
      <c r="C202" s="15" t="s">
        <v>96</v>
      </c>
      <c r="D202" s="15" t="s">
        <v>97</v>
      </c>
      <c r="E202" s="15" t="s">
        <v>16</v>
      </c>
      <c r="F202" s="15" t="s">
        <v>98</v>
      </c>
      <c r="G202" s="15">
        <v>6</v>
      </c>
      <c r="H202" s="15">
        <v>486</v>
      </c>
      <c r="I202" s="15" t="s">
        <v>83</v>
      </c>
      <c r="J202" s="15" t="s">
        <v>24</v>
      </c>
      <c r="K202" s="15" t="s">
        <v>64</v>
      </c>
      <c r="L202" s="15"/>
      <c r="M202" s="15">
        <v>1</v>
      </c>
    </row>
    <row r="203" spans="1:13">
      <c r="A203" s="15">
        <v>1172</v>
      </c>
      <c r="B203" s="15" t="s">
        <v>84</v>
      </c>
      <c r="C203" s="15" t="s">
        <v>99</v>
      </c>
      <c r="D203" s="15" t="s">
        <v>97</v>
      </c>
      <c r="E203" s="15" t="s">
        <v>16</v>
      </c>
      <c r="F203" s="15" t="s">
        <v>98</v>
      </c>
      <c r="G203" s="15">
        <v>6</v>
      </c>
      <c r="H203" s="15">
        <v>4</v>
      </c>
      <c r="I203" s="15" t="s">
        <v>83</v>
      </c>
      <c r="J203" s="15" t="s">
        <v>25</v>
      </c>
      <c r="K203" s="15" t="s">
        <v>64</v>
      </c>
      <c r="L203" s="15"/>
      <c r="M203" s="15">
        <v>1</v>
      </c>
    </row>
    <row r="204" spans="1:13">
      <c r="A204" s="15">
        <v>1173</v>
      </c>
      <c r="B204" s="15" t="s">
        <v>84</v>
      </c>
      <c r="C204" s="15" t="s">
        <v>96</v>
      </c>
      <c r="D204" s="15" t="s">
        <v>97</v>
      </c>
      <c r="E204" s="15" t="s">
        <v>16</v>
      </c>
      <c r="F204" s="15" t="s">
        <v>98</v>
      </c>
      <c r="G204" s="15">
        <v>6</v>
      </c>
      <c r="H204" s="15">
        <v>4</v>
      </c>
      <c r="I204" s="15" t="s">
        <v>83</v>
      </c>
      <c r="J204" s="15" t="s">
        <v>25</v>
      </c>
      <c r="K204" s="15" t="s">
        <v>64</v>
      </c>
      <c r="L204" s="15"/>
      <c r="M204" s="15">
        <v>1</v>
      </c>
    </row>
    <row r="205" spans="1:13">
      <c r="A205" s="15">
        <v>1174</v>
      </c>
      <c r="B205" s="15" t="s">
        <v>84</v>
      </c>
      <c r="C205" s="15" t="s">
        <v>96</v>
      </c>
      <c r="D205" s="15" t="s">
        <v>97</v>
      </c>
      <c r="E205" s="15" t="s">
        <v>16</v>
      </c>
      <c r="F205" s="15" t="s">
        <v>98</v>
      </c>
      <c r="G205" s="15">
        <v>6</v>
      </c>
      <c r="H205" s="15">
        <v>4</v>
      </c>
      <c r="I205" s="15" t="s">
        <v>83</v>
      </c>
      <c r="J205" s="15" t="s">
        <v>25</v>
      </c>
      <c r="K205" s="15" t="s">
        <v>64</v>
      </c>
      <c r="L205" s="15"/>
      <c r="M205" s="15">
        <v>1</v>
      </c>
    </row>
    <row r="206" spans="1:13">
      <c r="A206" s="15">
        <v>1175</v>
      </c>
      <c r="B206" s="15" t="s">
        <v>84</v>
      </c>
      <c r="C206" s="15" t="s">
        <v>96</v>
      </c>
      <c r="D206" s="15" t="s">
        <v>97</v>
      </c>
      <c r="E206" s="15" t="s">
        <v>16</v>
      </c>
      <c r="F206" s="15" t="s">
        <v>98</v>
      </c>
      <c r="G206" s="15">
        <v>6</v>
      </c>
      <c r="H206" s="15">
        <v>4</v>
      </c>
      <c r="I206" s="15" t="s">
        <v>83</v>
      </c>
      <c r="J206" s="15" t="s">
        <v>25</v>
      </c>
      <c r="K206" s="15" t="s">
        <v>64</v>
      </c>
      <c r="L206" s="15"/>
      <c r="M206" s="15">
        <v>1</v>
      </c>
    </row>
    <row r="207" spans="1:13">
      <c r="A207" s="15">
        <v>1176</v>
      </c>
      <c r="B207" s="15" t="s">
        <v>84</v>
      </c>
      <c r="C207" s="15" t="s">
        <v>96</v>
      </c>
      <c r="D207" s="15" t="s">
        <v>97</v>
      </c>
      <c r="E207" s="15" t="s">
        <v>16</v>
      </c>
      <c r="F207" s="15" t="s">
        <v>98</v>
      </c>
      <c r="G207" s="15">
        <v>6</v>
      </c>
      <c r="H207" s="15">
        <v>486</v>
      </c>
      <c r="I207" s="15" t="s">
        <v>83</v>
      </c>
      <c r="J207" s="15" t="s">
        <v>24</v>
      </c>
      <c r="K207" s="15" t="s">
        <v>64</v>
      </c>
      <c r="L207" s="15"/>
      <c r="M207" s="15">
        <v>1</v>
      </c>
    </row>
    <row r="208" spans="1:13">
      <c r="A208" s="15">
        <v>1177</v>
      </c>
      <c r="B208" s="15" t="s">
        <v>84</v>
      </c>
      <c r="C208" s="15" t="s">
        <v>96</v>
      </c>
      <c r="D208" s="15" t="s">
        <v>97</v>
      </c>
      <c r="E208" s="15" t="s">
        <v>16</v>
      </c>
      <c r="F208" s="15" t="s">
        <v>98</v>
      </c>
      <c r="G208" s="15">
        <v>6</v>
      </c>
      <c r="H208" s="15">
        <v>486</v>
      </c>
      <c r="I208" s="15" t="s">
        <v>83</v>
      </c>
      <c r="J208" s="15" t="s">
        <v>24</v>
      </c>
      <c r="K208" s="15" t="s">
        <v>64</v>
      </c>
      <c r="L208" s="15"/>
      <c r="M208" s="15">
        <v>1</v>
      </c>
    </row>
    <row r="209" spans="1:13">
      <c r="A209" s="15">
        <v>1178</v>
      </c>
      <c r="B209" s="15" t="s">
        <v>84</v>
      </c>
      <c r="C209" s="15" t="s">
        <v>96</v>
      </c>
      <c r="D209" s="15" t="s">
        <v>97</v>
      </c>
      <c r="E209" s="15" t="s">
        <v>16</v>
      </c>
      <c r="F209" s="15" t="s">
        <v>98</v>
      </c>
      <c r="G209" s="15">
        <v>6</v>
      </c>
      <c r="H209" s="15">
        <v>486</v>
      </c>
      <c r="I209" s="15" t="s">
        <v>83</v>
      </c>
      <c r="J209" s="15" t="s">
        <v>24</v>
      </c>
      <c r="K209" s="15" t="s">
        <v>64</v>
      </c>
      <c r="L209" s="15"/>
      <c r="M209" s="15">
        <v>1</v>
      </c>
    </row>
    <row r="210" spans="1:13">
      <c r="A210" s="15">
        <v>1179</v>
      </c>
      <c r="B210" s="15" t="s">
        <v>84</v>
      </c>
      <c r="C210" s="15" t="s">
        <v>103</v>
      </c>
      <c r="D210" s="15" t="s">
        <v>97</v>
      </c>
      <c r="E210" s="15" t="s">
        <v>16</v>
      </c>
      <c r="F210" s="15" t="s">
        <v>98</v>
      </c>
      <c r="G210" s="15">
        <v>6</v>
      </c>
      <c r="H210" s="15">
        <v>6</v>
      </c>
      <c r="I210" s="15" t="s">
        <v>83</v>
      </c>
      <c r="J210" s="15" t="s">
        <v>26</v>
      </c>
      <c r="K210" s="15" t="s">
        <v>69</v>
      </c>
      <c r="L210" s="15"/>
      <c r="M210" s="15">
        <v>1</v>
      </c>
    </row>
    <row r="211" spans="1:13">
      <c r="A211" s="15">
        <v>1180</v>
      </c>
      <c r="B211" s="15" t="s">
        <v>84</v>
      </c>
      <c r="C211" s="15" t="s">
        <v>96</v>
      </c>
      <c r="D211" s="15" t="s">
        <v>97</v>
      </c>
      <c r="E211" s="15" t="s">
        <v>16</v>
      </c>
      <c r="F211" s="15" t="s">
        <v>98</v>
      </c>
      <c r="G211" s="15">
        <v>6</v>
      </c>
      <c r="H211" s="15">
        <v>1263</v>
      </c>
      <c r="I211" s="15" t="s">
        <v>83</v>
      </c>
      <c r="J211" s="15" t="s">
        <v>26</v>
      </c>
      <c r="K211" s="15" t="s">
        <v>69</v>
      </c>
      <c r="L211" s="15"/>
      <c r="M211" s="15">
        <v>1</v>
      </c>
    </row>
    <row r="212" spans="1:13">
      <c r="A212" s="15">
        <v>1181</v>
      </c>
      <c r="B212" s="15" t="s">
        <v>84</v>
      </c>
      <c r="C212" s="15" t="s">
        <v>99</v>
      </c>
      <c r="D212" s="15" t="s">
        <v>97</v>
      </c>
      <c r="E212" s="15" t="s">
        <v>16</v>
      </c>
      <c r="F212" s="15" t="s">
        <v>98</v>
      </c>
      <c r="G212" s="15">
        <v>6</v>
      </c>
      <c r="H212" s="15">
        <v>1254</v>
      </c>
      <c r="I212" s="15" t="s">
        <v>83</v>
      </c>
      <c r="J212" s="15" t="s">
        <v>25</v>
      </c>
      <c r="K212" s="15" t="s">
        <v>69</v>
      </c>
      <c r="L212" s="15"/>
      <c r="M212" s="15">
        <v>1</v>
      </c>
    </row>
    <row r="213" spans="1:13">
      <c r="A213" s="15">
        <v>1182</v>
      </c>
      <c r="B213" s="15" t="s">
        <v>84</v>
      </c>
      <c r="C213" s="15" t="s">
        <v>96</v>
      </c>
      <c r="D213" s="15" t="s">
        <v>97</v>
      </c>
      <c r="E213" s="15" t="s">
        <v>16</v>
      </c>
      <c r="F213" s="15" t="s">
        <v>98</v>
      </c>
      <c r="G213" s="15">
        <v>6</v>
      </c>
      <c r="H213" s="15">
        <v>1254</v>
      </c>
      <c r="I213" s="15" t="s">
        <v>83</v>
      </c>
      <c r="J213" s="15" t="s">
        <v>25</v>
      </c>
      <c r="K213" s="15" t="s">
        <v>69</v>
      </c>
      <c r="L213" s="15"/>
      <c r="M213" s="15">
        <v>1</v>
      </c>
    </row>
    <row r="214" spans="1:13">
      <c r="A214" s="15">
        <v>1183</v>
      </c>
      <c r="B214" s="15" t="s">
        <v>84</v>
      </c>
      <c r="C214" s="15" t="s">
        <v>96</v>
      </c>
      <c r="D214" s="15" t="s">
        <v>97</v>
      </c>
      <c r="E214" s="15" t="s">
        <v>16</v>
      </c>
      <c r="F214" s="15" t="s">
        <v>98</v>
      </c>
      <c r="G214" s="15">
        <v>6</v>
      </c>
      <c r="H214" s="15">
        <v>6</v>
      </c>
      <c r="I214" s="15" t="s">
        <v>83</v>
      </c>
      <c r="J214" s="15" t="s">
        <v>26</v>
      </c>
      <c r="K214" s="15" t="s">
        <v>69</v>
      </c>
      <c r="L214" s="15"/>
      <c r="M214" s="15">
        <v>1</v>
      </c>
    </row>
    <row r="215" spans="1:13">
      <c r="A215" s="15">
        <v>1184</v>
      </c>
      <c r="B215" s="15" t="s">
        <v>84</v>
      </c>
      <c r="C215" s="15" t="s">
        <v>96</v>
      </c>
      <c r="D215" s="15" t="s">
        <v>97</v>
      </c>
      <c r="E215" s="15" t="s">
        <v>16</v>
      </c>
      <c r="F215" s="15" t="s">
        <v>98</v>
      </c>
      <c r="G215" s="15">
        <v>6</v>
      </c>
      <c r="H215" s="15">
        <v>6</v>
      </c>
      <c r="I215" s="15" t="s">
        <v>83</v>
      </c>
      <c r="J215" s="15" t="s">
        <v>26</v>
      </c>
      <c r="K215" s="15" t="s">
        <v>69</v>
      </c>
      <c r="L215" s="15"/>
      <c r="M215" s="15">
        <v>1</v>
      </c>
    </row>
    <row r="216" spans="1:13">
      <c r="A216" s="15">
        <v>1185</v>
      </c>
      <c r="B216" s="15" t="s">
        <v>84</v>
      </c>
      <c r="C216" s="15" t="s">
        <v>96</v>
      </c>
      <c r="D216" s="15" t="s">
        <v>97</v>
      </c>
      <c r="E216" s="15" t="s">
        <v>16</v>
      </c>
      <c r="F216" s="15" t="s">
        <v>98</v>
      </c>
      <c r="G216" s="15">
        <v>6</v>
      </c>
      <c r="H216" s="15">
        <v>6</v>
      </c>
      <c r="I216" s="15" t="s">
        <v>83</v>
      </c>
      <c r="J216" s="15" t="s">
        <v>26</v>
      </c>
      <c r="K216" s="15" t="s">
        <v>69</v>
      </c>
      <c r="L216" s="15"/>
      <c r="M216" s="15">
        <v>1</v>
      </c>
    </row>
    <row r="217" spans="1:13">
      <c r="A217" s="15">
        <v>1186</v>
      </c>
      <c r="B217" s="15" t="s">
        <v>84</v>
      </c>
      <c r="C217" s="15" t="s">
        <v>96</v>
      </c>
      <c r="D217" s="15" t="s">
        <v>97</v>
      </c>
      <c r="E217" s="15" t="s">
        <v>16</v>
      </c>
      <c r="F217" s="15" t="s">
        <v>98</v>
      </c>
      <c r="G217" s="15">
        <v>6</v>
      </c>
      <c r="H217" s="15">
        <v>1264</v>
      </c>
      <c r="I217" s="15" t="s">
        <v>83</v>
      </c>
      <c r="J217" s="15" t="s">
        <v>26</v>
      </c>
      <c r="K217" s="15" t="s">
        <v>69</v>
      </c>
      <c r="L217" s="15"/>
      <c r="M217" s="15">
        <v>1</v>
      </c>
    </row>
    <row r="218" spans="1:13">
      <c r="A218" s="15">
        <v>1187</v>
      </c>
      <c r="B218" s="15" t="s">
        <v>84</v>
      </c>
      <c r="C218" s="15" t="s">
        <v>96</v>
      </c>
      <c r="D218" s="15" t="s">
        <v>97</v>
      </c>
      <c r="E218" s="15" t="s">
        <v>16</v>
      </c>
      <c r="F218" s="15" t="s">
        <v>98</v>
      </c>
      <c r="G218" s="15">
        <v>6</v>
      </c>
      <c r="H218" s="15">
        <v>854</v>
      </c>
      <c r="I218" s="15" t="s">
        <v>83</v>
      </c>
      <c r="J218" s="15" t="s">
        <v>25</v>
      </c>
      <c r="K218" s="15" t="s">
        <v>70</v>
      </c>
      <c r="L218" s="15"/>
      <c r="M218" s="15">
        <v>1</v>
      </c>
    </row>
    <row r="219" spans="1:13">
      <c r="A219" s="15">
        <v>1188</v>
      </c>
      <c r="B219" s="15" t="s">
        <v>84</v>
      </c>
      <c r="C219" s="15" t="s">
        <v>96</v>
      </c>
      <c r="D219" s="15" t="s">
        <v>97</v>
      </c>
      <c r="E219" s="15" t="s">
        <v>16</v>
      </c>
      <c r="F219" s="15" t="s">
        <v>98</v>
      </c>
      <c r="G219" s="15">
        <v>6</v>
      </c>
      <c r="H219" s="15">
        <v>854</v>
      </c>
      <c r="I219" s="15" t="s">
        <v>83</v>
      </c>
      <c r="J219" s="15" t="s">
        <v>25</v>
      </c>
      <c r="K219" s="15" t="s">
        <v>70</v>
      </c>
      <c r="L219" s="15"/>
      <c r="M219" s="15">
        <v>1</v>
      </c>
    </row>
    <row r="220" spans="1:13">
      <c r="A220" s="15">
        <v>1189</v>
      </c>
      <c r="B220" s="15" t="s">
        <v>84</v>
      </c>
      <c r="C220" s="15" t="s">
        <v>96</v>
      </c>
      <c r="D220" s="15" t="s">
        <v>97</v>
      </c>
      <c r="E220" s="15" t="s">
        <v>16</v>
      </c>
      <c r="F220" s="15" t="s">
        <v>98</v>
      </c>
      <c r="G220" s="15">
        <v>6</v>
      </c>
      <c r="H220" s="15">
        <v>1257</v>
      </c>
      <c r="I220" s="15" t="s">
        <v>83</v>
      </c>
      <c r="J220" s="15" t="s">
        <v>26</v>
      </c>
      <c r="K220" s="15" t="s">
        <v>69</v>
      </c>
      <c r="L220" s="15"/>
      <c r="M220" s="15">
        <v>1</v>
      </c>
    </row>
    <row r="221" spans="1:13">
      <c r="A221" s="15">
        <v>1190</v>
      </c>
      <c r="B221" s="15" t="s">
        <v>84</v>
      </c>
      <c r="C221" s="15" t="s">
        <v>99</v>
      </c>
      <c r="D221" s="15" t="s">
        <v>97</v>
      </c>
      <c r="E221" s="15" t="s">
        <v>16</v>
      </c>
      <c r="F221" s="15" t="s">
        <v>98</v>
      </c>
      <c r="G221" s="15">
        <v>6</v>
      </c>
      <c r="H221" s="15">
        <v>1257</v>
      </c>
      <c r="I221" s="15" t="s">
        <v>83</v>
      </c>
      <c r="J221" s="15" t="s">
        <v>26</v>
      </c>
      <c r="K221" s="15" t="s">
        <v>69</v>
      </c>
      <c r="L221" s="15"/>
      <c r="M221" s="15">
        <v>1</v>
      </c>
    </row>
    <row r="222" spans="1:13">
      <c r="A222" s="15">
        <v>1191</v>
      </c>
      <c r="B222" s="15" t="s">
        <v>84</v>
      </c>
      <c r="C222" s="15" t="s">
        <v>96</v>
      </c>
      <c r="D222" s="15" t="s">
        <v>97</v>
      </c>
      <c r="E222" s="15" t="s">
        <v>16</v>
      </c>
      <c r="F222" s="15" t="s">
        <v>98</v>
      </c>
      <c r="G222" s="15">
        <v>6</v>
      </c>
      <c r="H222" s="15">
        <v>1257</v>
      </c>
      <c r="I222" s="15" t="s">
        <v>83</v>
      </c>
      <c r="J222" s="15" t="s">
        <v>26</v>
      </c>
      <c r="K222" s="15" t="s">
        <v>69</v>
      </c>
      <c r="L222" s="15"/>
      <c r="M222" s="15">
        <v>1</v>
      </c>
    </row>
    <row r="223" spans="1:13">
      <c r="A223" s="15">
        <v>1192</v>
      </c>
      <c r="B223" s="15" t="s">
        <v>84</v>
      </c>
      <c r="C223" s="15" t="s">
        <v>103</v>
      </c>
      <c r="D223" s="15" t="s">
        <v>97</v>
      </c>
      <c r="E223" s="15" t="s">
        <v>16</v>
      </c>
      <c r="F223" s="15" t="s">
        <v>98</v>
      </c>
      <c r="G223" s="15">
        <v>6</v>
      </c>
      <c r="H223" s="15">
        <v>1256</v>
      </c>
      <c r="I223" s="15" t="s">
        <v>83</v>
      </c>
      <c r="J223" s="15" t="s">
        <v>26</v>
      </c>
      <c r="K223" s="15" t="s">
        <v>69</v>
      </c>
      <c r="L223" s="15"/>
      <c r="M223" s="15">
        <v>1</v>
      </c>
    </row>
    <row r="224" spans="1:13">
      <c r="A224" s="15">
        <v>1193</v>
      </c>
      <c r="B224" s="15" t="s">
        <v>84</v>
      </c>
      <c r="C224" s="15" t="s">
        <v>96</v>
      </c>
      <c r="D224" s="15" t="s">
        <v>97</v>
      </c>
      <c r="E224" s="15" t="s">
        <v>16</v>
      </c>
      <c r="F224" s="15" t="s">
        <v>98</v>
      </c>
      <c r="G224" s="15">
        <v>6</v>
      </c>
      <c r="H224" s="15">
        <v>1256</v>
      </c>
      <c r="I224" s="15" t="s">
        <v>83</v>
      </c>
      <c r="J224" s="15" t="s">
        <v>26</v>
      </c>
      <c r="K224" s="15" t="s">
        <v>69</v>
      </c>
      <c r="L224" s="15"/>
      <c r="M224" s="15">
        <v>1</v>
      </c>
    </row>
    <row r="225" spans="1:13">
      <c r="A225" s="15">
        <v>1194</v>
      </c>
      <c r="B225" s="15" t="s">
        <v>84</v>
      </c>
      <c r="C225" s="15" t="s">
        <v>96</v>
      </c>
      <c r="D225" s="15" t="s">
        <v>97</v>
      </c>
      <c r="E225" s="15" t="s">
        <v>16</v>
      </c>
      <c r="F225" s="15" t="s">
        <v>98</v>
      </c>
      <c r="G225" s="15">
        <v>6</v>
      </c>
      <c r="H225" s="15">
        <v>1256</v>
      </c>
      <c r="I225" s="15" t="s">
        <v>83</v>
      </c>
      <c r="J225" s="15" t="s">
        <v>26</v>
      </c>
      <c r="K225" s="15" t="s">
        <v>69</v>
      </c>
      <c r="L225" s="15"/>
      <c r="M225" s="15">
        <v>1</v>
      </c>
    </row>
  </sheetData>
  <sheetProtection sheet="1" objects="1" scenarios="1"/>
  <sortState xmlns:xlrd2="http://schemas.microsoft.com/office/spreadsheetml/2017/richdata2" ref="A6:M225">
    <sortCondition ref="A5:A225"/>
  </sortState>
  <mergeCells count="1">
    <mergeCell ref="L4:M4"/>
  </mergeCells>
  <pageMargins left="0.7" right="0.7" top="0.75" bottom="0.75" header="0.3" footer="0.3"/>
  <pageSetup paperSize="9" orientation="portrait" verticalDpi="0" r:id="rId1"/>
  <headerFooter>
    <oddFooter>&amp;L_x000D_&amp;1#&amp;"Aptos"&amp;10&amp;K000000 OFFICIAL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2:H53"/>
  <sheetViews>
    <sheetView showGridLines="0" showRowColHeaders="0" zoomScale="80" zoomScaleNormal="80" workbookViewId="0"/>
  </sheetViews>
  <sheetFormatPr defaultRowHeight="15"/>
  <cols>
    <col min="2" max="2" width="33.140625" bestFit="1" customWidth="1"/>
    <col min="3" max="4" width="9.28515625" bestFit="1" customWidth="1"/>
    <col min="5" max="5" width="9.85546875" bestFit="1" customWidth="1"/>
  </cols>
  <sheetData>
    <row r="2" spans="2:8" ht="15.75" thickBot="1">
      <c r="B2" s="41" t="s">
        <v>104</v>
      </c>
      <c r="C2" s="42"/>
      <c r="D2" s="42"/>
      <c r="E2" s="42"/>
      <c r="F2" s="42"/>
      <c r="G2" s="42"/>
      <c r="H2" s="42"/>
    </row>
    <row r="3" spans="2:8">
      <c r="B3" s="46" t="s">
        <v>105</v>
      </c>
      <c r="C3" s="38" t="s">
        <v>15</v>
      </c>
      <c r="D3" s="39"/>
      <c r="E3" s="40"/>
      <c r="F3" s="38" t="s">
        <v>16</v>
      </c>
      <c r="G3" s="39"/>
      <c r="H3" s="40"/>
    </row>
    <row r="4" spans="2:8" ht="15.75" thickBot="1">
      <c r="B4" s="47"/>
      <c r="C4" s="19" t="s">
        <v>106</v>
      </c>
      <c r="D4" s="20" t="s">
        <v>107</v>
      </c>
      <c r="E4" s="21" t="s">
        <v>108</v>
      </c>
      <c r="F4" s="19" t="s">
        <v>106</v>
      </c>
      <c r="G4" s="20" t="s">
        <v>107</v>
      </c>
      <c r="H4" s="21" t="s">
        <v>108</v>
      </c>
    </row>
    <row r="5" spans="2:8" ht="15.75" thickBot="1">
      <c r="B5" s="22" t="str">
        <f>CAPACITY!A8</f>
        <v>Church Lane East</v>
      </c>
      <c r="C5" s="23">
        <f>CAPACITY!J104</f>
        <v>9</v>
      </c>
      <c r="D5" s="24">
        <f>RESULTS!B9</f>
        <v>6</v>
      </c>
      <c r="E5" s="25">
        <f t="shared" ref="E5" si="0">IFERROR(IF(AND(C5=0,D5/C5&gt;1),"Unauth",D5/C5),"N/A")</f>
        <v>0.66666666666666663</v>
      </c>
      <c r="F5" s="23">
        <f>CAPACITY!J56</f>
        <v>9</v>
      </c>
      <c r="G5" s="24">
        <f>RESULTS!C9</f>
        <v>7</v>
      </c>
      <c r="H5" s="25">
        <f t="shared" ref="H5" si="1">IFERROR(IF(AND(F5=0,G5/F5&gt;1),"Unauth",G5/F5),"N/A")</f>
        <v>0.77777777777777779</v>
      </c>
    </row>
    <row r="6" spans="2:8" ht="15.75" thickBot="1">
      <c r="B6" s="22" t="str">
        <f>CAPACITY!A9</f>
        <v>Church Lane South</v>
      </c>
      <c r="C6" s="23">
        <f>CAPACITY!J105</f>
        <v>0</v>
      </c>
      <c r="D6" s="24">
        <f>RESULTS!B10</f>
        <v>0</v>
      </c>
      <c r="E6" s="25" t="str">
        <f t="shared" ref="E6:E47" si="2">IFERROR(IF(AND(C6=0,D6/C6&gt;1),"Unauth",D6/C6),"N/A")</f>
        <v>N/A</v>
      </c>
      <c r="F6" s="23">
        <f>CAPACITY!J57</f>
        <v>0</v>
      </c>
      <c r="G6" s="24">
        <f>RESULTS!C10</f>
        <v>0</v>
      </c>
      <c r="H6" s="25" t="str">
        <f t="shared" ref="H6:H47" si="3">IFERROR(IF(AND(F6=0,G6/F6&gt;1),"Unauth",G6/F6),"N/A")</f>
        <v>N/A</v>
      </c>
    </row>
    <row r="7" spans="2:8" ht="15.75" thickBot="1">
      <c r="B7" s="22" t="str">
        <f>CAPACITY!A10</f>
        <v>Church Lane West</v>
      </c>
      <c r="C7" s="23">
        <f>CAPACITY!J106</f>
        <v>8</v>
      </c>
      <c r="D7" s="24">
        <f>RESULTS!B11</f>
        <v>9</v>
      </c>
      <c r="E7" s="25">
        <f t="shared" si="2"/>
        <v>1.125</v>
      </c>
      <c r="F7" s="23">
        <f>CAPACITY!J58</f>
        <v>8</v>
      </c>
      <c r="G7" s="24">
        <f>RESULTS!C11</f>
        <v>8</v>
      </c>
      <c r="H7" s="25">
        <f t="shared" si="3"/>
        <v>1</v>
      </c>
    </row>
    <row r="8" spans="2:8" ht="15.75" thickBot="1">
      <c r="B8" s="22" t="str">
        <f>CAPACITY!A11</f>
        <v>Church Road East</v>
      </c>
      <c r="C8" s="23">
        <f>CAPACITY!J107</f>
        <v>0</v>
      </c>
      <c r="D8" s="24">
        <f>RESULTS!B12</f>
        <v>0</v>
      </c>
      <c r="E8" s="25" t="str">
        <f t="shared" si="2"/>
        <v>N/A</v>
      </c>
      <c r="F8" s="23">
        <f>CAPACITY!J59</f>
        <v>0</v>
      </c>
      <c r="G8" s="24">
        <f>RESULTS!C12</f>
        <v>1</v>
      </c>
      <c r="H8" s="25" t="str">
        <f t="shared" si="3"/>
        <v>N/A</v>
      </c>
    </row>
    <row r="9" spans="2:8" ht="15.75" thickBot="1">
      <c r="B9" s="22" t="str">
        <f>CAPACITY!A12</f>
        <v>Church Road South</v>
      </c>
      <c r="C9" s="23">
        <f>CAPACITY!J108</f>
        <v>2</v>
      </c>
      <c r="D9" s="24">
        <f>RESULTS!B13</f>
        <v>3</v>
      </c>
      <c r="E9" s="25">
        <f t="shared" si="2"/>
        <v>1.5</v>
      </c>
      <c r="F9" s="23">
        <f>CAPACITY!J60</f>
        <v>2</v>
      </c>
      <c r="G9" s="24">
        <f>RESULTS!C13</f>
        <v>2</v>
      </c>
      <c r="H9" s="25">
        <f t="shared" si="3"/>
        <v>1</v>
      </c>
    </row>
    <row r="10" spans="2:8" ht="15.75" thickBot="1">
      <c r="B10" s="22" t="str">
        <f>CAPACITY!A13</f>
        <v>Church Road West</v>
      </c>
      <c r="C10" s="23">
        <f>CAPACITY!J109</f>
        <v>9</v>
      </c>
      <c r="D10" s="24">
        <f>RESULTS!B14</f>
        <v>11</v>
      </c>
      <c r="E10" s="25">
        <f t="shared" si="2"/>
        <v>1.2222222222222223</v>
      </c>
      <c r="F10" s="23">
        <f>CAPACITY!J61</f>
        <v>9</v>
      </c>
      <c r="G10" s="24">
        <f>RESULTS!C14</f>
        <v>11</v>
      </c>
      <c r="H10" s="25">
        <f t="shared" si="3"/>
        <v>1.2222222222222223</v>
      </c>
    </row>
    <row r="11" spans="2:8" ht="15.75" thickBot="1">
      <c r="B11" s="22" t="str">
        <f>CAPACITY!A14</f>
        <v>Dean Street East</v>
      </c>
      <c r="C11" s="23">
        <f>CAPACITY!J110</f>
        <v>4</v>
      </c>
      <c r="D11" s="24">
        <f>RESULTS!B15</f>
        <v>4</v>
      </c>
      <c r="E11" s="25">
        <f t="shared" si="2"/>
        <v>1</v>
      </c>
      <c r="F11" s="23">
        <f>CAPACITY!J62</f>
        <v>4</v>
      </c>
      <c r="G11" s="24">
        <f>RESULTS!C15</f>
        <v>9</v>
      </c>
      <c r="H11" s="25">
        <f t="shared" si="3"/>
        <v>2.25</v>
      </c>
    </row>
    <row r="12" spans="2:8" ht="15.75" thickBot="1">
      <c r="B12" s="22" t="str">
        <f>CAPACITY!A15</f>
        <v>Dean Street West</v>
      </c>
      <c r="C12" s="23">
        <f>CAPACITY!J111</f>
        <v>0</v>
      </c>
      <c r="D12" s="24">
        <f>RESULTS!B16</f>
        <v>2</v>
      </c>
      <c r="E12" s="25" t="str">
        <f t="shared" si="2"/>
        <v>N/A</v>
      </c>
      <c r="F12" s="23">
        <f>CAPACITY!J63</f>
        <v>0</v>
      </c>
      <c r="G12" s="24">
        <f>RESULTS!C16</f>
        <v>14</v>
      </c>
      <c r="H12" s="25" t="str">
        <f t="shared" si="3"/>
        <v>N/A</v>
      </c>
    </row>
    <row r="13" spans="2:8" ht="15.75" thickBot="1">
      <c r="B13" s="22" t="str">
        <f>CAPACITY!A16</f>
        <v>East Street North</v>
      </c>
      <c r="C13" s="23">
        <f>CAPACITY!J112</f>
        <v>0</v>
      </c>
      <c r="D13" s="24">
        <f>RESULTS!B17</f>
        <v>2</v>
      </c>
      <c r="E13" s="25" t="str">
        <f t="shared" si="2"/>
        <v>N/A</v>
      </c>
      <c r="F13" s="23">
        <f>CAPACITY!J64</f>
        <v>0</v>
      </c>
      <c r="G13" s="24">
        <f>RESULTS!C17</f>
        <v>10</v>
      </c>
      <c r="H13" s="25" t="str">
        <f t="shared" si="3"/>
        <v>N/A</v>
      </c>
    </row>
    <row r="14" spans="2:8" ht="15.75" thickBot="1">
      <c r="B14" s="22" t="str">
        <f>CAPACITY!A17</f>
        <v>East Street South</v>
      </c>
      <c r="C14" s="23">
        <f>CAPACITY!J113</f>
        <v>44</v>
      </c>
      <c r="D14" s="24">
        <f>RESULTS!B18</f>
        <v>0</v>
      </c>
      <c r="E14" s="25">
        <f t="shared" si="2"/>
        <v>0</v>
      </c>
      <c r="F14" s="23">
        <f>CAPACITY!J65</f>
        <v>0</v>
      </c>
      <c r="G14" s="24">
        <f>RESULTS!C18</f>
        <v>13</v>
      </c>
      <c r="H14" s="25" t="str">
        <f t="shared" si="3"/>
        <v>N/A</v>
      </c>
    </row>
    <row r="15" spans="2:8" ht="15.75" thickBot="1">
      <c r="B15" s="22" t="str">
        <f>CAPACITY!A18</f>
        <v>Herbert Street East</v>
      </c>
      <c r="C15" s="23">
        <f>CAPACITY!J114</f>
        <v>0</v>
      </c>
      <c r="D15" s="24">
        <f>RESULTS!B19</f>
        <v>0</v>
      </c>
      <c r="E15" s="25" t="str">
        <f t="shared" si="2"/>
        <v>N/A</v>
      </c>
      <c r="F15" s="23">
        <f>CAPACITY!J66</f>
        <v>0</v>
      </c>
      <c r="G15" s="24">
        <f>RESULTS!C19</f>
        <v>0</v>
      </c>
      <c r="H15" s="25" t="str">
        <f t="shared" si="3"/>
        <v>N/A</v>
      </c>
    </row>
    <row r="16" spans="2:8" ht="15.75" thickBot="1">
      <c r="B16" s="22" t="str">
        <f>CAPACITY!A19</f>
        <v>Herbert Street North</v>
      </c>
      <c r="C16" s="23">
        <f>CAPACITY!J115</f>
        <v>6</v>
      </c>
      <c r="D16" s="24">
        <f>RESULTS!B20</f>
        <v>9</v>
      </c>
      <c r="E16" s="25">
        <f t="shared" si="2"/>
        <v>1.5</v>
      </c>
      <c r="F16" s="23">
        <f>CAPACITY!J67</f>
        <v>6</v>
      </c>
      <c r="G16" s="24">
        <f>RESULTS!C20</f>
        <v>9</v>
      </c>
      <c r="H16" s="25">
        <f t="shared" si="3"/>
        <v>1.5</v>
      </c>
    </row>
    <row r="17" spans="2:8" ht="15.75" thickBot="1">
      <c r="B17" s="22" t="str">
        <f>CAPACITY!A20</f>
        <v>Herbert Street South</v>
      </c>
      <c r="C17" s="23">
        <f>CAPACITY!J116</f>
        <v>9</v>
      </c>
      <c r="D17" s="24">
        <f>RESULTS!B21</f>
        <v>18</v>
      </c>
      <c r="E17" s="25">
        <f t="shared" si="2"/>
        <v>2</v>
      </c>
      <c r="F17" s="23">
        <f>CAPACITY!J68</f>
        <v>9</v>
      </c>
      <c r="G17" s="24">
        <f>RESULTS!C21</f>
        <v>12</v>
      </c>
      <c r="H17" s="25">
        <f t="shared" si="3"/>
        <v>1.3333333333333333</v>
      </c>
    </row>
    <row r="18" spans="2:8" ht="15.75" thickBot="1">
      <c r="B18" s="22" t="str">
        <f>CAPACITY!A21</f>
        <v>Herbert Street West</v>
      </c>
      <c r="C18" s="23">
        <f>CAPACITY!J117</f>
        <v>6</v>
      </c>
      <c r="D18" s="24">
        <f>RESULTS!B22</f>
        <v>8</v>
      </c>
      <c r="E18" s="25">
        <f t="shared" si="2"/>
        <v>1.3333333333333333</v>
      </c>
      <c r="F18" s="23">
        <f>CAPACITY!J69</f>
        <v>6</v>
      </c>
      <c r="G18" s="24">
        <f>RESULTS!C22</f>
        <v>6</v>
      </c>
      <c r="H18" s="25">
        <f t="shared" si="3"/>
        <v>1</v>
      </c>
    </row>
    <row r="19" spans="2:8" ht="15.75" thickBot="1">
      <c r="B19" s="22" t="str">
        <f>CAPACITY!A22</f>
        <v>Leicester Street North</v>
      </c>
      <c r="C19" s="23">
        <f>CAPACITY!J118</f>
        <v>0</v>
      </c>
      <c r="D19" s="24">
        <f>RESULTS!B23</f>
        <v>0</v>
      </c>
      <c r="E19" s="25" t="str">
        <f t="shared" si="2"/>
        <v>N/A</v>
      </c>
      <c r="F19" s="23">
        <f>CAPACITY!J70</f>
        <v>0</v>
      </c>
      <c r="G19" s="24">
        <f>RESULTS!C23</f>
        <v>0</v>
      </c>
      <c r="H19" s="25" t="str">
        <f t="shared" si="3"/>
        <v>N/A</v>
      </c>
    </row>
    <row r="20" spans="2:8" ht="15.75" thickBot="1">
      <c r="B20" s="22" t="str">
        <f>CAPACITY!A23</f>
        <v>Leicester Street South</v>
      </c>
      <c r="C20" s="23">
        <f>CAPACITY!J119</f>
        <v>5</v>
      </c>
      <c r="D20" s="24">
        <f>RESULTS!B24</f>
        <v>0</v>
      </c>
      <c r="E20" s="25">
        <f t="shared" si="2"/>
        <v>0</v>
      </c>
      <c r="F20" s="23">
        <f>CAPACITY!J71</f>
        <v>5</v>
      </c>
      <c r="G20" s="24">
        <f>RESULTS!C24</f>
        <v>0</v>
      </c>
      <c r="H20" s="25">
        <f t="shared" si="3"/>
        <v>0</v>
      </c>
    </row>
    <row r="21" spans="2:8" ht="15.75" thickBot="1">
      <c r="B21" s="22" t="str">
        <f>CAPACITY!A24</f>
        <v>Little Paradise East</v>
      </c>
      <c r="C21" s="23">
        <f>CAPACITY!J120</f>
        <v>13</v>
      </c>
      <c r="D21" s="24">
        <f>RESULTS!B25</f>
        <v>6</v>
      </c>
      <c r="E21" s="25">
        <f t="shared" si="2"/>
        <v>0.46153846153846156</v>
      </c>
      <c r="F21" s="23">
        <f>CAPACITY!J72</f>
        <v>13</v>
      </c>
      <c r="G21" s="24">
        <f>RESULTS!C25</f>
        <v>8</v>
      </c>
      <c r="H21" s="25">
        <f t="shared" si="3"/>
        <v>0.61538461538461542</v>
      </c>
    </row>
    <row r="22" spans="2:8" ht="15.75" thickBot="1">
      <c r="B22" s="22" t="str">
        <f>CAPACITY!A25</f>
        <v>Little Paradise North</v>
      </c>
      <c r="C22" s="23">
        <f>CAPACITY!J121</f>
        <v>0</v>
      </c>
      <c r="D22" s="24">
        <f>RESULTS!B26</f>
        <v>1</v>
      </c>
      <c r="E22" s="25" t="str">
        <f t="shared" si="2"/>
        <v>N/A</v>
      </c>
      <c r="F22" s="23">
        <f>CAPACITY!J73</f>
        <v>0</v>
      </c>
      <c r="G22" s="24">
        <f>RESULTS!C26</f>
        <v>1</v>
      </c>
      <c r="H22" s="25" t="str">
        <f t="shared" si="3"/>
        <v>N/A</v>
      </c>
    </row>
    <row r="23" spans="2:8" ht="15.75" thickBot="1">
      <c r="B23" s="22" t="str">
        <f>CAPACITY!A26</f>
        <v>Little Paradise South</v>
      </c>
      <c r="C23" s="23">
        <f>CAPACITY!J122</f>
        <v>3</v>
      </c>
      <c r="D23" s="24">
        <f>RESULTS!B27</f>
        <v>2</v>
      </c>
      <c r="E23" s="25">
        <f t="shared" si="2"/>
        <v>0.66666666666666663</v>
      </c>
      <c r="F23" s="23">
        <f>CAPACITY!J74</f>
        <v>3</v>
      </c>
      <c r="G23" s="24">
        <f>RESULTS!C27</f>
        <v>4</v>
      </c>
      <c r="H23" s="25">
        <f t="shared" si="3"/>
        <v>1.3333333333333333</v>
      </c>
    </row>
    <row r="24" spans="2:8" ht="15.75" thickBot="1">
      <c r="B24" s="22" t="str">
        <f>CAPACITY!A27</f>
        <v>Little Paradise West</v>
      </c>
      <c r="C24" s="23">
        <f>CAPACITY!J123</f>
        <v>0</v>
      </c>
      <c r="D24" s="24">
        <f>RESULTS!B28</f>
        <v>0</v>
      </c>
      <c r="E24" s="25" t="str">
        <f t="shared" si="2"/>
        <v>N/A</v>
      </c>
      <c r="F24" s="23">
        <f>CAPACITY!J75</f>
        <v>0</v>
      </c>
      <c r="G24" s="24">
        <f>RESULTS!C28</f>
        <v>0</v>
      </c>
      <c r="H24" s="25" t="str">
        <f t="shared" si="3"/>
        <v>N/A</v>
      </c>
    </row>
    <row r="25" spans="2:8" ht="15.75" thickBot="1">
      <c r="B25" s="22" t="str">
        <f>CAPACITY!A28</f>
        <v>Mill Lane East</v>
      </c>
      <c r="C25" s="23">
        <f>CAPACITY!J124</f>
        <v>0</v>
      </c>
      <c r="D25" s="24">
        <f>RESULTS!B29</f>
        <v>0</v>
      </c>
      <c r="E25" s="25" t="str">
        <f t="shared" si="2"/>
        <v>N/A</v>
      </c>
      <c r="F25" s="23">
        <f>CAPACITY!J76</f>
        <v>0</v>
      </c>
      <c r="G25" s="24">
        <f>RESULTS!C29</f>
        <v>0</v>
      </c>
      <c r="H25" s="25" t="str">
        <f t="shared" si="3"/>
        <v>N/A</v>
      </c>
    </row>
    <row r="26" spans="2:8" ht="15.75" thickBot="1">
      <c r="B26" s="22" t="str">
        <f>CAPACITY!A29</f>
        <v>Mill Lane North</v>
      </c>
      <c r="C26" s="23">
        <f>CAPACITY!J125</f>
        <v>1</v>
      </c>
      <c r="D26" s="24">
        <f>RESULTS!B30</f>
        <v>0</v>
      </c>
      <c r="E26" s="25">
        <f t="shared" si="2"/>
        <v>0</v>
      </c>
      <c r="F26" s="23">
        <f>CAPACITY!J77</f>
        <v>1</v>
      </c>
      <c r="G26" s="24">
        <f>RESULTS!C30</f>
        <v>0</v>
      </c>
      <c r="H26" s="25">
        <f t="shared" si="3"/>
        <v>0</v>
      </c>
    </row>
    <row r="27" spans="2:8" ht="15.75" thickBot="1">
      <c r="B27" s="22" t="str">
        <f>CAPACITY!A30</f>
        <v>Mill Lane South</v>
      </c>
      <c r="C27" s="23">
        <f>CAPACITY!J126</f>
        <v>1</v>
      </c>
      <c r="D27" s="24">
        <f>RESULTS!B31</f>
        <v>0</v>
      </c>
      <c r="E27" s="25">
        <f t="shared" si="2"/>
        <v>0</v>
      </c>
      <c r="F27" s="23">
        <f>CAPACITY!J78</f>
        <v>1</v>
      </c>
      <c r="G27" s="24">
        <f>RESULTS!C31</f>
        <v>0</v>
      </c>
      <c r="H27" s="25">
        <f t="shared" si="3"/>
        <v>0</v>
      </c>
    </row>
    <row r="28" spans="2:8" ht="15.75" thickBot="1">
      <c r="B28" s="22" t="str">
        <f>CAPACITY!A31</f>
        <v>Mill Lane West</v>
      </c>
      <c r="C28" s="23">
        <f>CAPACITY!J127</f>
        <v>5</v>
      </c>
      <c r="D28" s="24">
        <f>RESULTS!B32</f>
        <v>0</v>
      </c>
      <c r="E28" s="25">
        <f t="shared" si="2"/>
        <v>0</v>
      </c>
      <c r="F28" s="23">
        <f>CAPACITY!J79</f>
        <v>5</v>
      </c>
      <c r="G28" s="24">
        <f>RESULTS!C32</f>
        <v>0</v>
      </c>
      <c r="H28" s="25">
        <f t="shared" si="3"/>
        <v>0</v>
      </c>
    </row>
    <row r="29" spans="2:8" ht="15.75" thickBot="1">
      <c r="B29" s="22" t="str">
        <f>CAPACITY!A32</f>
        <v>New Charlotte Street North</v>
      </c>
      <c r="C29" s="23">
        <f>CAPACITY!J128</f>
        <v>0</v>
      </c>
      <c r="D29" s="24">
        <f>RESULTS!B33</f>
        <v>0</v>
      </c>
      <c r="E29" s="25" t="str">
        <f t="shared" si="2"/>
        <v>N/A</v>
      </c>
      <c r="F29" s="23">
        <f>CAPACITY!J80</f>
        <v>0</v>
      </c>
      <c r="G29" s="24">
        <f>RESULTS!C33</f>
        <v>0</v>
      </c>
      <c r="H29" s="25" t="str">
        <f t="shared" si="3"/>
        <v>N/A</v>
      </c>
    </row>
    <row r="30" spans="2:8" ht="15.75" thickBot="1">
      <c r="B30" s="22" t="str">
        <f>CAPACITY!A33</f>
        <v>New Charlotte Street South</v>
      </c>
      <c r="C30" s="23">
        <f>CAPACITY!J129</f>
        <v>14</v>
      </c>
      <c r="D30" s="24">
        <f>RESULTS!B34</f>
        <v>17</v>
      </c>
      <c r="E30" s="25">
        <f t="shared" si="2"/>
        <v>1.2142857142857142</v>
      </c>
      <c r="F30" s="23">
        <f>CAPACITY!J81</f>
        <v>14</v>
      </c>
      <c r="G30" s="24">
        <f>RESULTS!C34</f>
        <v>14</v>
      </c>
      <c r="H30" s="25">
        <f t="shared" si="3"/>
        <v>1</v>
      </c>
    </row>
    <row r="31" spans="2:8" ht="15.75" thickBot="1">
      <c r="B31" s="22" t="str">
        <f>CAPACITY!A34</f>
        <v>New John Street East</v>
      </c>
      <c r="C31" s="23">
        <f>CAPACITY!J130</f>
        <v>0</v>
      </c>
      <c r="D31" s="24">
        <f>RESULTS!B35</f>
        <v>0</v>
      </c>
      <c r="E31" s="25" t="str">
        <f t="shared" si="2"/>
        <v>N/A</v>
      </c>
      <c r="F31" s="23">
        <f>CAPACITY!J82</f>
        <v>0</v>
      </c>
      <c r="G31" s="24">
        <f>RESULTS!C35</f>
        <v>0</v>
      </c>
      <c r="H31" s="25" t="str">
        <f t="shared" si="3"/>
        <v>N/A</v>
      </c>
    </row>
    <row r="32" spans="2:8" ht="15.75" thickBot="1">
      <c r="B32" s="22" t="str">
        <f>CAPACITY!A35</f>
        <v>New John Street North</v>
      </c>
      <c r="C32" s="23">
        <f>CAPACITY!J131</f>
        <v>2</v>
      </c>
      <c r="D32" s="24">
        <f>RESULTS!B36</f>
        <v>4</v>
      </c>
      <c r="E32" s="25">
        <f t="shared" si="2"/>
        <v>2</v>
      </c>
      <c r="F32" s="23">
        <f>CAPACITY!J83</f>
        <v>2</v>
      </c>
      <c r="G32" s="24">
        <f>RESULTS!C36</f>
        <v>4</v>
      </c>
      <c r="H32" s="25">
        <f t="shared" si="3"/>
        <v>2</v>
      </c>
    </row>
    <row r="33" spans="2:8" ht="15.75" thickBot="1">
      <c r="B33" s="22" t="str">
        <f>CAPACITY!A36</f>
        <v>New John Street South</v>
      </c>
      <c r="C33" s="23">
        <f>CAPACITY!J132</f>
        <v>0</v>
      </c>
      <c r="D33" s="24">
        <f>RESULTS!B37</f>
        <v>0</v>
      </c>
      <c r="E33" s="25" t="str">
        <f t="shared" si="2"/>
        <v>N/A</v>
      </c>
      <c r="F33" s="23">
        <f>CAPACITY!J84</f>
        <v>0</v>
      </c>
      <c r="G33" s="24">
        <f>RESULTS!C37</f>
        <v>0</v>
      </c>
      <c r="H33" s="25" t="str">
        <f t="shared" si="3"/>
        <v>N/A</v>
      </c>
    </row>
    <row r="34" spans="2:8" ht="15.75" thickBot="1">
      <c r="B34" s="22" t="str">
        <f>CAPACITY!A37</f>
        <v>New John Street West</v>
      </c>
      <c r="C34" s="23">
        <f>CAPACITY!J133</f>
        <v>0</v>
      </c>
      <c r="D34" s="24">
        <f>RESULTS!B38</f>
        <v>0</v>
      </c>
      <c r="E34" s="25" t="str">
        <f t="shared" si="2"/>
        <v>N/A</v>
      </c>
      <c r="F34" s="23">
        <f>CAPACITY!J85</f>
        <v>0</v>
      </c>
      <c r="G34" s="24">
        <f>RESULTS!C38</f>
        <v>0</v>
      </c>
      <c r="H34" s="25" t="str">
        <f t="shared" si="3"/>
        <v>N/A</v>
      </c>
    </row>
    <row r="35" spans="2:8" ht="15.75" thickBot="1">
      <c r="B35" s="22" t="str">
        <f>CAPACITY!A38</f>
        <v>Norfolk Place East</v>
      </c>
      <c r="C35" s="23">
        <f>CAPACITY!J134</f>
        <v>0</v>
      </c>
      <c r="D35" s="24">
        <f>RESULTS!B39</f>
        <v>0</v>
      </c>
      <c r="E35" s="25" t="str">
        <f t="shared" si="2"/>
        <v>N/A</v>
      </c>
      <c r="F35" s="23">
        <f>CAPACITY!J86</f>
        <v>0</v>
      </c>
      <c r="G35" s="24">
        <f>RESULTS!C39</f>
        <v>1</v>
      </c>
      <c r="H35" s="25" t="str">
        <f t="shared" si="3"/>
        <v>N/A</v>
      </c>
    </row>
    <row r="36" spans="2:8" ht="15.75" thickBot="1">
      <c r="B36" s="22" t="str">
        <f>CAPACITY!A39</f>
        <v>Norfolk Place West</v>
      </c>
      <c r="C36" s="23">
        <f>CAPACITY!J135</f>
        <v>0</v>
      </c>
      <c r="D36" s="24">
        <f>RESULTS!B40</f>
        <v>0</v>
      </c>
      <c r="E36" s="25" t="str">
        <f t="shared" si="2"/>
        <v>N/A</v>
      </c>
      <c r="F36" s="23">
        <f>CAPACITY!J87</f>
        <v>0</v>
      </c>
      <c r="G36" s="24">
        <f>RESULTS!C40</f>
        <v>0</v>
      </c>
      <c r="H36" s="25" t="str">
        <f t="shared" si="3"/>
        <v>N/A</v>
      </c>
    </row>
    <row r="37" spans="2:8" ht="15.75" thickBot="1">
      <c r="B37" s="22" t="str">
        <f>CAPACITY!A40</f>
        <v>Regent Road East</v>
      </c>
      <c r="C37" s="23">
        <f>CAPACITY!J136</f>
        <v>0</v>
      </c>
      <c r="D37" s="24">
        <f>RESULTS!B41</f>
        <v>0</v>
      </c>
      <c r="E37" s="25" t="str">
        <f t="shared" si="2"/>
        <v>N/A</v>
      </c>
      <c r="F37" s="23">
        <f>CAPACITY!J88</f>
        <v>0</v>
      </c>
      <c r="G37" s="24">
        <f>RESULTS!C41</f>
        <v>0</v>
      </c>
      <c r="H37" s="25" t="str">
        <f t="shared" si="3"/>
        <v>N/A</v>
      </c>
    </row>
    <row r="38" spans="2:8" ht="15.75" thickBot="1">
      <c r="B38" s="22" t="str">
        <f>CAPACITY!A41</f>
        <v>Regent Road West</v>
      </c>
      <c r="C38" s="23">
        <f>CAPACITY!J137</f>
        <v>0</v>
      </c>
      <c r="D38" s="24">
        <f>RESULTS!B42</f>
        <v>0</v>
      </c>
      <c r="E38" s="25" t="str">
        <f t="shared" si="2"/>
        <v>N/A</v>
      </c>
      <c r="F38" s="23">
        <f>CAPACITY!J89</f>
        <v>0</v>
      </c>
      <c r="G38" s="24">
        <f>RESULTS!C42</f>
        <v>0</v>
      </c>
      <c r="H38" s="25" t="str">
        <f t="shared" si="3"/>
        <v>N/A</v>
      </c>
    </row>
    <row r="39" spans="2:8" ht="15.75" thickBot="1">
      <c r="B39" s="22" t="str">
        <f>CAPACITY!A42</f>
        <v>Saint Johns Road East</v>
      </c>
      <c r="C39" s="23">
        <f>CAPACITY!J138</f>
        <v>4</v>
      </c>
      <c r="D39" s="24">
        <f>RESULTS!B43</f>
        <v>0</v>
      </c>
      <c r="E39" s="25">
        <f t="shared" si="2"/>
        <v>0</v>
      </c>
      <c r="F39" s="23">
        <f>CAPACITY!J90</f>
        <v>4</v>
      </c>
      <c r="G39" s="24">
        <f>RESULTS!C43</f>
        <v>0</v>
      </c>
      <c r="H39" s="25">
        <f t="shared" si="3"/>
        <v>0</v>
      </c>
    </row>
    <row r="40" spans="2:8" ht="15.75" thickBot="1">
      <c r="B40" s="22" t="str">
        <f>CAPACITY!A43</f>
        <v>Saint Johns Road West</v>
      </c>
      <c r="C40" s="23">
        <f>CAPACITY!J139</f>
        <v>19</v>
      </c>
      <c r="D40" s="24">
        <f>RESULTS!B44</f>
        <v>13</v>
      </c>
      <c r="E40" s="25">
        <f t="shared" si="2"/>
        <v>0.68421052631578949</v>
      </c>
      <c r="F40" s="23">
        <f>CAPACITY!J91</f>
        <v>19</v>
      </c>
      <c r="G40" s="24">
        <f>RESULTS!C44</f>
        <v>14</v>
      </c>
      <c r="H40" s="25">
        <f t="shared" si="3"/>
        <v>0.73684210526315785</v>
      </c>
    </row>
    <row r="41" spans="2:8" ht="15.75" thickBot="1">
      <c r="B41" s="22" t="str">
        <f>CAPACITY!A44</f>
        <v>St John Street East</v>
      </c>
      <c r="C41" s="23">
        <f>CAPACITY!J140</f>
        <v>0</v>
      </c>
      <c r="D41" s="24">
        <f>RESULTS!B45</f>
        <v>0</v>
      </c>
      <c r="E41" s="25" t="str">
        <f t="shared" si="2"/>
        <v>N/A</v>
      </c>
      <c r="F41" s="23">
        <f>CAPACITY!J92</f>
        <v>0</v>
      </c>
      <c r="G41" s="24">
        <f>RESULTS!C45</f>
        <v>0</v>
      </c>
      <c r="H41" s="25" t="str">
        <f t="shared" si="3"/>
        <v>N/A</v>
      </c>
    </row>
    <row r="42" spans="2:8" ht="15.75" thickBot="1">
      <c r="B42" s="22" t="str">
        <f>CAPACITY!A45</f>
        <v>St John Street North</v>
      </c>
      <c r="C42" s="23">
        <f>CAPACITY!J141</f>
        <v>14</v>
      </c>
      <c r="D42" s="24">
        <f>RESULTS!B46</f>
        <v>15</v>
      </c>
      <c r="E42" s="25">
        <f t="shared" si="2"/>
        <v>1.0714285714285714</v>
      </c>
      <c r="F42" s="23">
        <f>CAPACITY!J93</f>
        <v>14</v>
      </c>
      <c r="G42" s="24">
        <f>RESULTS!C46</f>
        <v>14</v>
      </c>
      <c r="H42" s="25">
        <f t="shared" si="3"/>
        <v>1</v>
      </c>
    </row>
    <row r="43" spans="2:8" ht="15.75" thickBot="1">
      <c r="B43" s="22" t="str">
        <f>CAPACITY!A46</f>
        <v>St John Street South</v>
      </c>
      <c r="C43" s="23">
        <f>CAPACITY!J142</f>
        <v>4</v>
      </c>
      <c r="D43" s="24">
        <f>RESULTS!B47</f>
        <v>4</v>
      </c>
      <c r="E43" s="25">
        <f t="shared" si="2"/>
        <v>1</v>
      </c>
      <c r="F43" s="23">
        <f>CAPACITY!J94</f>
        <v>4</v>
      </c>
      <c r="G43" s="24">
        <f>RESULTS!C47</f>
        <v>1</v>
      </c>
      <c r="H43" s="25">
        <f t="shared" si="3"/>
        <v>0.25</v>
      </c>
    </row>
    <row r="44" spans="2:8" ht="15.75" thickBot="1">
      <c r="B44" s="22" t="str">
        <f>CAPACITY!A47</f>
        <v>Stafford Street East</v>
      </c>
      <c r="C44" s="23">
        <f>CAPACITY!J143</f>
        <v>17</v>
      </c>
      <c r="D44" s="24">
        <f>RESULTS!B48</f>
        <v>0</v>
      </c>
      <c r="E44" s="25">
        <f t="shared" si="2"/>
        <v>0</v>
      </c>
      <c r="F44" s="23">
        <f>CAPACITY!J95</f>
        <v>17</v>
      </c>
      <c r="G44" s="24">
        <f>RESULTS!C48</f>
        <v>0</v>
      </c>
      <c r="H44" s="25">
        <f t="shared" si="3"/>
        <v>0</v>
      </c>
    </row>
    <row r="45" spans="2:8" ht="15.75" thickBot="1">
      <c r="B45" s="22" t="str">
        <f>CAPACITY!A48</f>
        <v>Stafford Street West</v>
      </c>
      <c r="C45" s="23">
        <f>CAPACITY!J144</f>
        <v>0</v>
      </c>
      <c r="D45" s="24">
        <f>RESULTS!B49</f>
        <v>0</v>
      </c>
      <c r="E45" s="25" t="str">
        <f t="shared" si="2"/>
        <v>N/A</v>
      </c>
      <c r="F45" s="23">
        <f>CAPACITY!J96</f>
        <v>0</v>
      </c>
      <c r="G45" s="24">
        <f>RESULTS!C49</f>
        <v>0</v>
      </c>
      <c r="H45" s="25" t="str">
        <f t="shared" si="3"/>
        <v>N/A</v>
      </c>
    </row>
    <row r="46" spans="2:8" ht="15.75" thickBot="1">
      <c r="B46" s="22" t="str">
        <f>CAPACITY!A49</f>
        <v>Warden Road East</v>
      </c>
      <c r="C46" s="23">
        <f>CAPACITY!J145</f>
        <v>14</v>
      </c>
      <c r="D46" s="24">
        <f>RESULTS!B50</f>
        <v>12</v>
      </c>
      <c r="E46" s="25">
        <f t="shared" si="2"/>
        <v>0.8571428571428571</v>
      </c>
      <c r="F46" s="23">
        <f>CAPACITY!J97</f>
        <v>14</v>
      </c>
      <c r="G46" s="24">
        <f>RESULTS!C50</f>
        <v>11</v>
      </c>
      <c r="H46" s="25">
        <f t="shared" si="3"/>
        <v>0.7857142857142857</v>
      </c>
    </row>
    <row r="47" spans="2:8" ht="15.75" thickBot="1">
      <c r="B47" s="22" t="str">
        <f>CAPACITY!A50</f>
        <v>Warden Road West</v>
      </c>
      <c r="C47" s="23">
        <f>CAPACITY!J146</f>
        <v>13</v>
      </c>
      <c r="D47" s="24">
        <f>RESULTS!B51</f>
        <v>18</v>
      </c>
      <c r="E47" s="25">
        <f t="shared" si="2"/>
        <v>1.3846153846153846</v>
      </c>
      <c r="F47" s="23">
        <f>CAPACITY!J98</f>
        <v>13</v>
      </c>
      <c r="G47" s="24">
        <f>RESULTS!C51</f>
        <v>17</v>
      </c>
      <c r="H47" s="25">
        <f t="shared" si="3"/>
        <v>1.3076923076923077</v>
      </c>
    </row>
    <row r="48" spans="2:8" ht="15.75" thickBot="1">
      <c r="B48" s="26" t="s">
        <v>109</v>
      </c>
      <c r="C48" s="27">
        <f>SUM(C5:C47)</f>
        <v>226</v>
      </c>
      <c r="D48" s="28">
        <f>SUM(D5:D47)</f>
        <v>164</v>
      </c>
      <c r="E48" s="29">
        <f>D48/C48</f>
        <v>0.72566371681415931</v>
      </c>
      <c r="F48" s="27">
        <f>SUM(F5:F47)</f>
        <v>182</v>
      </c>
      <c r="G48" s="28">
        <f>SUM(G5:G47)</f>
        <v>191</v>
      </c>
      <c r="H48" s="29">
        <f>G48/F48</f>
        <v>1.0494505494505495</v>
      </c>
    </row>
    <row r="51" spans="2:5" ht="15.75" thickBot="1"/>
    <row r="52" spans="2:5" ht="15.75" thickBot="1">
      <c r="B52" s="26" t="s">
        <v>110</v>
      </c>
      <c r="C52" s="48"/>
      <c r="D52" s="49"/>
      <c r="E52" s="50"/>
    </row>
    <row r="53" spans="2:5" ht="15.75" thickBot="1">
      <c r="C53" s="43"/>
      <c r="D53" s="44"/>
      <c r="E53" s="45"/>
    </row>
  </sheetData>
  <sheetProtection sheet="1" objects="1" scenarios="1"/>
  <mergeCells count="6">
    <mergeCell ref="F3:H3"/>
    <mergeCell ref="B2:H2"/>
    <mergeCell ref="C53:E53"/>
    <mergeCell ref="C52:E52"/>
    <mergeCell ref="B3:B4"/>
    <mergeCell ref="C3:E3"/>
  </mergeCells>
  <conditionalFormatting sqref="E1 E3 E5:E65516">
    <cfRule type="cellIs" dxfId="1" priority="14" operator="greaterThan">
      <formula>1</formula>
    </cfRule>
  </conditionalFormatting>
  <conditionalFormatting sqref="H3 H5:H48">
    <cfRule type="cellIs" dxfId="0" priority="1"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headerFooter>
    <oddFooter>&amp;L_x000D_&amp;1#&amp;"Aptos"&amp;10&amp;K000000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Props1.xml><?xml version="1.0" encoding="utf-8"?>
<ds:datastoreItem xmlns:ds="http://schemas.openxmlformats.org/officeDocument/2006/customXml" ds:itemID="{9A059D6C-44D2-4D3F-8BBD-A9EBA9E8A57F}"/>
</file>

<file path=customXml/itemProps2.xml><?xml version="1.0" encoding="utf-8"?>
<ds:datastoreItem xmlns:ds="http://schemas.openxmlformats.org/officeDocument/2006/customXml" ds:itemID="{53702969-935B-4BBA-B53B-8D6CFE1EA5A2}"/>
</file>

<file path=customXml/itemProps3.xml><?xml version="1.0" encoding="utf-8"?>
<ds:datastoreItem xmlns:ds="http://schemas.openxmlformats.org/officeDocument/2006/customXml" ds:itemID="{3452703B-0BE2-461D-AA07-FD7A59C7F8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MCaughey</dc:creator>
  <cp:keywords/>
  <dc:description/>
  <cp:lastModifiedBy>Alex Jennings-Howe</cp:lastModifiedBy>
  <cp:revision/>
  <dcterms:created xsi:type="dcterms:W3CDTF">2014-05-06T09:43:21Z</dcterms:created>
  <dcterms:modified xsi:type="dcterms:W3CDTF">2026-04-22T12:16:39Z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y fmtid="{D5CDD505-2E9C-101B-9397-08002B2CF9AE}" pid="4" name="MSIP_Label_e9fc0e63-07aa-4a42-9f0d-00e32f43700c_Enabled">
    <vt:lpwstr>true</vt:lpwstr>
  </property>
  <property fmtid="{D5CDD505-2E9C-101B-9397-08002B2CF9AE}" pid="5" name="MSIP_Label_e9fc0e63-07aa-4a42-9f0d-00e32f43700c_SetDate">
    <vt:lpwstr>2026-04-22T12:04:08Z</vt:lpwstr>
  </property>
  <property fmtid="{D5CDD505-2E9C-101B-9397-08002B2CF9AE}" pid="6" name="MSIP_Label_e9fc0e63-07aa-4a42-9f0d-00e32f43700c_Method">
    <vt:lpwstr>Standard</vt:lpwstr>
  </property>
  <property fmtid="{D5CDD505-2E9C-101B-9397-08002B2CF9AE}" pid="7" name="MSIP_Label_e9fc0e63-07aa-4a42-9f0d-00e32f43700c_Name">
    <vt:lpwstr>OFFICIAL - Internal</vt:lpwstr>
  </property>
  <property fmtid="{D5CDD505-2E9C-101B-9397-08002B2CF9AE}" pid="8" name="MSIP_Label_e9fc0e63-07aa-4a42-9f0d-00e32f43700c_SiteId">
    <vt:lpwstr>6378a7a5-0f21-4482-aee0-897eb7de331f</vt:lpwstr>
  </property>
  <property fmtid="{D5CDD505-2E9C-101B-9397-08002B2CF9AE}" pid="9" name="MSIP_Label_e9fc0e63-07aa-4a42-9f0d-00e32f43700c_ActionId">
    <vt:lpwstr>276bb5d8-eac6-4c79-a0b0-e92589ed0e34</vt:lpwstr>
  </property>
  <property fmtid="{D5CDD505-2E9C-101B-9397-08002B2CF9AE}" pid="10" name="MSIP_Label_e9fc0e63-07aa-4a42-9f0d-00e32f43700c_ContentBits">
    <vt:lpwstr>2</vt:lpwstr>
  </property>
  <property fmtid="{D5CDD505-2E9C-101B-9397-08002B2CF9AE}" pid="11" name="MSIP_Label_e9fc0e63-07aa-4a42-9f0d-00e32f43700c_Tag">
    <vt:lpwstr>10, 3, 0, 2</vt:lpwstr>
  </property>
</Properties>
</file>